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3" i="1" l="1"/>
  <c r="H83" i="1"/>
  <c r="G91" i="1"/>
  <c r="H16" i="1" l="1"/>
  <c r="F16" i="1"/>
  <c r="F62" i="1"/>
  <c r="G72" i="1"/>
  <c r="G73" i="1"/>
  <c r="H62" i="1"/>
  <c r="F151" i="1" l="1"/>
  <c r="F150" i="1" s="1"/>
  <c r="H151" i="1"/>
  <c r="H150" i="1" s="1"/>
  <c r="G155" i="1"/>
  <c r="G17" i="1" l="1"/>
  <c r="G18" i="1"/>
  <c r="G85" i="1" l="1"/>
  <c r="G86" i="1"/>
  <c r="H63" i="1" l="1"/>
  <c r="H54" i="1"/>
  <c r="H52" i="1" s="1"/>
  <c r="G56" i="1"/>
  <c r="G59" i="1" l="1"/>
  <c r="G156" i="1" l="1"/>
  <c r="H92" i="1" l="1"/>
  <c r="F92" i="1"/>
  <c r="F83" i="1" s="1"/>
  <c r="G94" i="1"/>
  <c r="G95" i="1"/>
  <c r="G90" i="1" l="1"/>
  <c r="G89" i="1" l="1"/>
  <c r="G88" i="1"/>
  <c r="G87" i="1"/>
  <c r="G157" i="1" l="1"/>
  <c r="K96" i="1" l="1"/>
  <c r="K92" i="1"/>
  <c r="K83" i="1" s="1"/>
  <c r="K80" i="1"/>
  <c r="N96" i="1"/>
  <c r="N92" i="1"/>
  <c r="N83" i="1" s="1"/>
  <c r="N80" i="1"/>
  <c r="M84" i="1"/>
  <c r="G84" i="1"/>
  <c r="H96" i="1"/>
  <c r="H80" i="1"/>
  <c r="M19" i="1"/>
  <c r="M20" i="1"/>
  <c r="M21" i="1"/>
  <c r="M22" i="1"/>
  <c r="M24" i="1"/>
  <c r="M25" i="1"/>
  <c r="M26" i="1"/>
  <c r="M27" i="1"/>
  <c r="M30" i="1"/>
  <c r="M32" i="1"/>
  <c r="M33" i="1"/>
  <c r="M36" i="1"/>
  <c r="M40" i="1"/>
  <c r="M41" i="1"/>
  <c r="M43" i="1"/>
  <c r="M45" i="1"/>
  <c r="M46" i="1"/>
  <c r="M47" i="1"/>
  <c r="M48" i="1"/>
  <c r="M49" i="1"/>
  <c r="M51" i="1"/>
  <c r="M53" i="1"/>
  <c r="M56" i="1"/>
  <c r="M57" i="1"/>
  <c r="M58" i="1"/>
  <c r="M59" i="1"/>
  <c r="M60" i="1"/>
  <c r="M61" i="1"/>
  <c r="M64" i="1"/>
  <c r="M65" i="1"/>
  <c r="M66" i="1"/>
  <c r="M68" i="1"/>
  <c r="M69" i="1"/>
  <c r="M70" i="1"/>
  <c r="M71" i="1"/>
  <c r="M73" i="1"/>
  <c r="M74" i="1"/>
  <c r="M76" i="1"/>
  <c r="M77" i="1"/>
  <c r="M78" i="1"/>
  <c r="M81" i="1"/>
  <c r="M82" i="1"/>
  <c r="M93" i="1"/>
  <c r="M92" i="1" s="1"/>
  <c r="M97" i="1"/>
  <c r="M98" i="1"/>
  <c r="M103" i="1"/>
  <c r="M108" i="1"/>
  <c r="M109" i="1"/>
  <c r="M114" i="1"/>
  <c r="M117" i="1"/>
  <c r="M122" i="1"/>
  <c r="M128" i="1"/>
  <c r="M131" i="1"/>
  <c r="M134" i="1"/>
  <c r="M135" i="1"/>
  <c r="M139" i="1"/>
  <c r="M141" i="1"/>
  <c r="M145" i="1"/>
  <c r="M149" i="1"/>
  <c r="M152" i="1"/>
  <c r="M153" i="1"/>
  <c r="M154" i="1"/>
  <c r="J19" i="1"/>
  <c r="J20" i="1"/>
  <c r="J21" i="1"/>
  <c r="J22" i="1"/>
  <c r="J24" i="1"/>
  <c r="J25" i="1"/>
  <c r="J26" i="1"/>
  <c r="J27" i="1"/>
  <c r="J30" i="1"/>
  <c r="J32" i="1"/>
  <c r="J33" i="1"/>
  <c r="J36" i="1"/>
  <c r="J40" i="1"/>
  <c r="J41" i="1"/>
  <c r="J43" i="1"/>
  <c r="J46" i="1"/>
  <c r="J47" i="1"/>
  <c r="J48" i="1"/>
  <c r="J49" i="1"/>
  <c r="J51" i="1"/>
  <c r="J53" i="1"/>
  <c r="J56" i="1"/>
  <c r="J57" i="1"/>
  <c r="J58" i="1"/>
  <c r="J59" i="1"/>
  <c r="J60" i="1"/>
  <c r="J61" i="1"/>
  <c r="J64" i="1"/>
  <c r="J65" i="1"/>
  <c r="J66" i="1"/>
  <c r="J68" i="1"/>
  <c r="J69" i="1"/>
  <c r="J70" i="1"/>
  <c r="J71" i="1"/>
  <c r="J73" i="1"/>
  <c r="J74" i="1"/>
  <c r="J76" i="1"/>
  <c r="J77" i="1"/>
  <c r="J78" i="1"/>
  <c r="J81" i="1"/>
  <c r="J82" i="1"/>
  <c r="J93" i="1"/>
  <c r="J92" i="1" s="1"/>
  <c r="J83" i="1" s="1"/>
  <c r="J97" i="1"/>
  <c r="J98" i="1"/>
  <c r="J103" i="1"/>
  <c r="J108" i="1"/>
  <c r="J109" i="1"/>
  <c r="J114" i="1"/>
  <c r="J117" i="1"/>
  <c r="J122" i="1"/>
  <c r="J128" i="1"/>
  <c r="J131" i="1"/>
  <c r="J134" i="1"/>
  <c r="J135" i="1"/>
  <c r="J139" i="1"/>
  <c r="J141" i="1"/>
  <c r="J145" i="1"/>
  <c r="J149" i="1"/>
  <c r="J152" i="1"/>
  <c r="J153" i="1"/>
  <c r="J154" i="1"/>
  <c r="G19" i="1"/>
  <c r="G20" i="1"/>
  <c r="G21" i="1"/>
  <c r="G22" i="1"/>
  <c r="G24" i="1"/>
  <c r="G25" i="1"/>
  <c r="G26" i="1"/>
  <c r="G27" i="1"/>
  <c r="G30" i="1"/>
  <c r="G32" i="1"/>
  <c r="G33" i="1"/>
  <c r="G36" i="1"/>
  <c r="G40" i="1"/>
  <c r="G41" i="1"/>
  <c r="G43" i="1"/>
  <c r="G46" i="1"/>
  <c r="G48" i="1"/>
  <c r="G49" i="1"/>
  <c r="G51" i="1"/>
  <c r="G53" i="1"/>
  <c r="G57" i="1"/>
  <c r="G55" i="1" s="1"/>
  <c r="G54" i="1" s="1"/>
  <c r="G58" i="1"/>
  <c r="G60" i="1"/>
  <c r="G64" i="1"/>
  <c r="G65" i="1"/>
  <c r="G66" i="1"/>
  <c r="G68" i="1"/>
  <c r="G69" i="1"/>
  <c r="G70" i="1"/>
  <c r="G74" i="1"/>
  <c r="G76" i="1"/>
  <c r="G77" i="1"/>
  <c r="G78" i="1"/>
  <c r="G81" i="1"/>
  <c r="G82" i="1"/>
  <c r="G93" i="1"/>
  <c r="G92" i="1" s="1"/>
  <c r="G97" i="1"/>
  <c r="G98" i="1"/>
  <c r="G103" i="1"/>
  <c r="G108" i="1"/>
  <c r="G109" i="1"/>
  <c r="G114" i="1"/>
  <c r="G117" i="1"/>
  <c r="G122" i="1"/>
  <c r="G128" i="1"/>
  <c r="G131" i="1"/>
  <c r="G134" i="1"/>
  <c r="G135" i="1"/>
  <c r="G139" i="1"/>
  <c r="G141" i="1"/>
  <c r="G145" i="1"/>
  <c r="G149" i="1"/>
  <c r="G152" i="1"/>
  <c r="G151" i="1" s="1"/>
  <c r="G150" i="1" s="1"/>
  <c r="G153" i="1"/>
  <c r="G154" i="1"/>
  <c r="H79" i="1" l="1"/>
  <c r="G80" i="1"/>
  <c r="J96" i="1"/>
  <c r="M96" i="1"/>
  <c r="N79" i="1"/>
  <c r="N158" i="1" s="1"/>
  <c r="J80" i="1"/>
  <c r="M80" i="1"/>
  <c r="G96" i="1"/>
  <c r="M83" i="1"/>
  <c r="K79" i="1"/>
  <c r="K158" i="1" s="1"/>
  <c r="L63" i="1"/>
  <c r="M63" i="1" s="1"/>
  <c r="L44" i="1"/>
  <c r="M44" i="1" s="1"/>
  <c r="I42" i="1"/>
  <c r="J42" i="1" s="1"/>
  <c r="L42" i="1"/>
  <c r="M42" i="1" s="1"/>
  <c r="F42" i="1"/>
  <c r="G42" i="1" s="1"/>
  <c r="L75" i="1"/>
  <c r="M75" i="1" s="1"/>
  <c r="I75" i="1"/>
  <c r="J75" i="1" s="1"/>
  <c r="I63" i="1"/>
  <c r="J63" i="1" s="1"/>
  <c r="I39" i="1"/>
  <c r="J39" i="1" s="1"/>
  <c r="L39" i="1"/>
  <c r="M39" i="1" s="1"/>
  <c r="I18" i="1"/>
  <c r="J18" i="1" s="1"/>
  <c r="I55" i="1"/>
  <c r="L55" i="1"/>
  <c r="I50" i="1"/>
  <c r="J50" i="1" s="1"/>
  <c r="L50" i="1"/>
  <c r="M50" i="1" s="1"/>
  <c r="I45" i="1"/>
  <c r="F39" i="1"/>
  <c r="G39" i="1" s="1"/>
  <c r="I35" i="1"/>
  <c r="L35" i="1"/>
  <c r="I31" i="1"/>
  <c r="J31" i="1" s="1"/>
  <c r="L31" i="1"/>
  <c r="M31" i="1" s="1"/>
  <c r="I29" i="1"/>
  <c r="J29" i="1" s="1"/>
  <c r="L29" i="1"/>
  <c r="F29" i="1"/>
  <c r="G29" i="1" s="1"/>
  <c r="I23" i="1"/>
  <c r="J23" i="1" s="1"/>
  <c r="L23" i="1"/>
  <c r="M23" i="1" s="1"/>
  <c r="F23" i="1"/>
  <c r="G23" i="1" s="1"/>
  <c r="L18" i="1"/>
  <c r="F63" i="1"/>
  <c r="F75" i="1"/>
  <c r="G75" i="1" s="1"/>
  <c r="F55" i="1"/>
  <c r="F50" i="1"/>
  <c r="G50" i="1" s="1"/>
  <c r="F45" i="1"/>
  <c r="F35" i="1"/>
  <c r="F31" i="1"/>
  <c r="G31" i="1" s="1"/>
  <c r="G79" i="1" l="1"/>
  <c r="I17" i="1"/>
  <c r="J17" i="1" s="1"/>
  <c r="I54" i="1"/>
  <c r="J55" i="1"/>
  <c r="F44" i="1"/>
  <c r="G44" i="1" s="1"/>
  <c r="G45" i="1"/>
  <c r="G62" i="1"/>
  <c r="G63" i="1"/>
  <c r="I62" i="1"/>
  <c r="J62" i="1" s="1"/>
  <c r="L17" i="1"/>
  <c r="M17" i="1" s="1"/>
  <c r="M18" i="1"/>
  <c r="F38" i="1"/>
  <c r="G38" i="1" s="1"/>
  <c r="L62" i="1"/>
  <c r="M62" i="1" s="1"/>
  <c r="F54" i="1"/>
  <c r="L28" i="1"/>
  <c r="M28" i="1" s="1"/>
  <c r="M29" i="1"/>
  <c r="I38" i="1"/>
  <c r="L54" i="1"/>
  <c r="M55" i="1"/>
  <c r="I44" i="1"/>
  <c r="J44" i="1" s="1"/>
  <c r="J45" i="1"/>
  <c r="F34" i="1"/>
  <c r="G34" i="1" s="1"/>
  <c r="G35" i="1"/>
  <c r="L34" i="1"/>
  <c r="M34" i="1" s="1"/>
  <c r="M35" i="1"/>
  <c r="I34" i="1"/>
  <c r="J34" i="1" s="1"/>
  <c r="J35" i="1"/>
  <c r="I28" i="1"/>
  <c r="J28" i="1" s="1"/>
  <c r="L38" i="1"/>
  <c r="F28" i="1"/>
  <c r="I96" i="1"/>
  <c r="L96" i="1"/>
  <c r="F96" i="1"/>
  <c r="F37" i="1" l="1"/>
  <c r="G37" i="1" s="1"/>
  <c r="I52" i="1"/>
  <c r="J52" i="1" s="1"/>
  <c r="J54" i="1"/>
  <c r="L52" i="1"/>
  <c r="M52" i="1" s="1"/>
  <c r="M54" i="1"/>
  <c r="L37" i="1"/>
  <c r="M38" i="1"/>
  <c r="I37" i="1"/>
  <c r="J37" i="1" s="1"/>
  <c r="J38" i="1"/>
  <c r="F52" i="1"/>
  <c r="G52" i="1" s="1"/>
  <c r="G28" i="1"/>
  <c r="G16" i="1" s="1"/>
  <c r="I92" i="1"/>
  <c r="I83" i="1" s="1"/>
  <c r="L92" i="1"/>
  <c r="L83" i="1" s="1"/>
  <c r="I16" i="1" l="1"/>
  <c r="J16" i="1" s="1"/>
  <c r="L16" i="1"/>
  <c r="M16" i="1" s="1"/>
  <c r="M37" i="1"/>
  <c r="F80" i="1" l="1"/>
  <c r="F79" i="1" s="1"/>
  <c r="F158" i="1" s="1"/>
  <c r="L151" i="1"/>
  <c r="I151" i="1"/>
  <c r="L150" i="1" l="1"/>
  <c r="M150" i="1" s="1"/>
  <c r="M79" i="1" s="1"/>
  <c r="M158" i="1" s="1"/>
  <c r="M151" i="1"/>
  <c r="I150" i="1"/>
  <c r="J150" i="1" s="1"/>
  <c r="J79" i="1" s="1"/>
  <c r="J158" i="1" s="1"/>
  <c r="J151" i="1"/>
  <c r="L80" i="1" l="1"/>
  <c r="I80" i="1" l="1"/>
  <c r="L79" i="1" l="1"/>
  <c r="I79" i="1" l="1"/>
  <c r="I158" i="1" s="1"/>
  <c r="L158" i="1"/>
  <c r="H158" i="1" l="1"/>
  <c r="G158" i="1"/>
  <c r="G161" i="1" s="1"/>
</calcChain>
</file>

<file path=xl/sharedStrings.xml><?xml version="1.0" encoding="utf-8"?>
<sst xmlns="http://schemas.openxmlformats.org/spreadsheetml/2006/main" count="218" uniqueCount="201">
  <si>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</si>
  <si>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</si>
  <si>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</si>
  <si>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</si>
  <si>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</si>
  <si>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</si>
  <si>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</si>
  <si>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</si>
  <si>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</si>
  <si>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</si>
  <si>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</si>
  <si>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</si>
  <si>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</si>
  <si>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</si>
  <si>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</si>
  <si>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</si>
  <si>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</si>
  <si>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</si>
  <si>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</si>
  <si>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</si>
  <si>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</si>
  <si>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</si>
  <si>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</si>
  <si>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</si>
  <si>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</si>
  <si>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</si>
  <si>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</si>
  <si>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</si>
  <si>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</si>
  <si>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</si>
  <si>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</si>
  <si>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</si>
  <si>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</si>
  <si>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</si>
  <si>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</si>
  <si>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</si>
  <si>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</si>
  <si>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</si>
  <si>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</si>
  <si>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</si>
  <si>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</si>
  <si>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</si>
  <si>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</si>
  <si>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</si>
  <si>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</si>
  <si>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</si>
  <si>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</si>
  <si>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</si>
  <si>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</si>
  <si>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</si>
  <si>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</si>
  <si>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</si>
  <si>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</si>
  <si>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</si>
  <si>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</si>
  <si>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</si>
  <si>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</si>
  <si>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</si>
  <si>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</si>
  <si>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</si>
  <si>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</si>
  <si>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</si>
  <si>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</si>
  <si>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</si>
  <si>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</si>
  <si>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</si>
  <si>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</si>
  <si>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</si>
  <si>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</si>
  <si>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</si>
  <si>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</si>
  <si>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</si>
  <si>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</si>
  <si>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</si>
  <si>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</si>
  <si>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</si>
  <si>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</si>
  <si>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</si>
  <si>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</si>
  <si>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</si>
  <si>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</si>
  <si>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</si>
  <si>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</si>
  <si>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</si>
  <si>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</si>
  <si>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</si>
  <si>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</si>
  <si>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</si>
  <si>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</si>
  <si>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</si>
  <si>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</si>
  <si>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</si>
  <si>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</si>
  <si>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</si>
  <si>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</si>
  <si>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</si>
  <si>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</si>
  <si>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</si>
  <si>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</si>
  <si>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</si>
  <si>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</si>
  <si>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</si>
  <si>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</si>
  <si>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</si>
  <si>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</si>
  <si>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</si>
  <si>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</si>
  <si>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</si>
  <si>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</si>
  <si>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</si>
  <si>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</si>
  <si>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</si>
  <si>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</si>
  <si>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</si>
  <si>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</si>
  <si>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</si>
  <si>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</si>
  <si>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</si>
  <si>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</si>
  <si>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</si>
  <si>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</si>
  <si>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</si>
  <si>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</si>
  <si>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</si>
  <si>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</si>
  <si>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</si>
  <si>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</si>
  <si>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</si>
  <si>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</si>
  <si>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</si>
  <si>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</si>
  <si>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</si>
  <si>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</si>
  <si>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</si>
  <si>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</si>
  <si>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</si>
  <si>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</si>
  <si>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</si>
  <si>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</si>
  <si>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</si>
  <si>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</si>
  <si>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</si>
  <si>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</si>
  <si>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</si>
  <si>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</si>
  <si>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</si>
  <si>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</si>
  <si>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</si>
  <si>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</si>
  <si>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</si>
  <si>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</si>
  <si>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</si>
  <si>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</si>
  <si>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</si>
  <si>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</si>
  <si>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</si>
  <si>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</si>
  <si>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</si>
  <si>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</si>
  <si>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</si>
  <si>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</si>
  <si>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</si>
  <si>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</si>
  <si>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</si>
  <si>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</si>
  <si>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</si>
  <si>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</si>
  <si>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</si>
  <si>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</si>
  <si>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</si>
  <si>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</si>
  <si>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</si>
  <si>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</si>
  <si>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</si>
  <si>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</si>
  <si>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</si>
  <si>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</si>
  <si>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</si>
  <si>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00020202077050000151</t>
  </si>
  <si>
    <t>00020225467050000151</t>
  </si>
  <si>
    <t>00020225519050000151</t>
  </si>
  <si>
    <t>000202020080050000151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</si>
  <si>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</si>
  <si>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</si>
  <si>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</si>
  <si>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(строительство детского сада в с. Дмитрово)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</si>
  <si>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</si>
  <si>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</si>
  <si>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</si>
  <si>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00011406013050000430</t>
  </si>
  <si>
    <t>00011632000050000140</t>
  </si>
  <si>
    <t>Денежные взыскания, налвгвемые в возмещение ущерба, причиненного в результате незаконного или нецелевого использования бюджетных средств (в части бюджета муниципальных районов)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</si>
  <si>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</si>
  <si>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</si>
  <si>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Субсидии на софинансирование капитальных вложений в объекты муниципальной собственности (водопроводные сети по ул. Калиновка в с.Красный Рог  Краснорогского сельского поселения)</t>
  </si>
  <si>
    <t xml:space="preserve">  ИЗМЕНЕНИЯ В ДОХОДЫ  БЮДЖЕТА МУНИЦИПАЛЬНОГО ОБРАЗОВАНИЯ "ПОЧЕПСКИЙ  РАЙОН" НА 2018 ГОД И ПЛАНОВЫЙ ПЕРИОД 2019 И 2020  ГОДОВ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</si>
  <si>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</si>
  <si>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</si>
  <si>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на 2018 год и плановый период 2019-2020 годов" от         10.2018 года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</si>
  <si>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</si>
  <si>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Субсидия, за исключением субсидий на софинансированиет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</si>
</sst>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2"/>
  <sheetViews>
    <sheetView tabSelected="1" topLeftCell="D75" zoomScale="90" zoomScaleNormal="90" workbookViewId="0">
      <selection activeCell="H83" sqref="G83:H8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  <col min="15" max="15" width="11.140625" bestFit="1" customWidth="1"/>
  </cols>
  <sheetData>
    <row r="1" spans="4:16" ht="15.75" customHeight="1" x14ac:dyDescent="0.25">
      <c r="E1" s="136"/>
      <c r="F1" s="136"/>
      <c r="G1" s="136"/>
      <c r="H1" s="136"/>
      <c r="I1" s="136"/>
      <c r="J1" s="56"/>
      <c r="K1" s="56"/>
    </row>
    <row r="2" spans="4:16" hidden="1" x14ac:dyDescent="0.25"/>
    <row r="3" spans="4:16" hidden="1" x14ac:dyDescent="0.25">
      <c r="E3" s="17"/>
      <c r="F3" s="26"/>
      <c r="G3" s="57"/>
      <c r="H3" s="57"/>
      <c r="I3" s="17"/>
      <c r="J3" s="57"/>
      <c r="K3" s="57"/>
    </row>
    <row r="4" spans="4:16" hidden="1" x14ac:dyDescent="0.25">
      <c r="E4" s="18"/>
      <c r="F4" s="27"/>
      <c r="G4" s="62"/>
      <c r="H4" s="62"/>
      <c r="I4" s="18"/>
      <c r="J4" s="62"/>
      <c r="K4" s="62"/>
    </row>
    <row r="5" spans="4:16" ht="33" hidden="1" customHeight="1" x14ac:dyDescent="0.25">
      <c r="E5" s="19"/>
      <c r="F5" s="19"/>
      <c r="G5" s="19"/>
      <c r="H5" s="19"/>
      <c r="I5" s="19"/>
      <c r="J5" s="19"/>
      <c r="K5" s="19"/>
    </row>
    <row r="6" spans="4:16" hidden="1" x14ac:dyDescent="0.25">
      <c r="E6" s="17"/>
      <c r="F6" s="26"/>
      <c r="G6" s="57"/>
      <c r="H6" s="57"/>
      <c r="I6" s="17"/>
      <c r="J6" s="57"/>
      <c r="K6" s="57"/>
    </row>
    <row r="7" spans="4:16" hidden="1" x14ac:dyDescent="0.25">
      <c r="E7" s="17"/>
      <c r="F7" s="26"/>
      <c r="G7" s="57"/>
      <c r="H7" s="57"/>
      <c r="I7" s="17"/>
      <c r="J7" s="57"/>
      <c r="K7" s="57"/>
    </row>
    <row r="8" spans="4:16" x14ac:dyDescent="0.25">
      <c r="E8" s="137"/>
      <c r="F8" s="137"/>
      <c r="G8" s="137"/>
      <c r="H8" s="137"/>
      <c r="I8" s="137"/>
      <c r="J8" s="57"/>
      <c r="K8" s="57"/>
    </row>
    <row r="9" spans="4:16" x14ac:dyDescent="0.25">
      <c r="E9" s="139" t="s">
        <v>164</v>
      </c>
      <c r="F9" s="139"/>
      <c r="G9" s="139"/>
      <c r="H9" s="139"/>
      <c r="I9" s="139"/>
      <c r="J9" s="139"/>
      <c r="K9" s="139"/>
      <c r="L9" s="139"/>
      <c r="M9" s="62"/>
      <c r="N9" s="62"/>
    </row>
    <row r="10" spans="4:16" x14ac:dyDescent="0.25">
      <c r="E10" s="139" t="s">
        <v>165</v>
      </c>
      <c r="F10" s="139"/>
      <c r="G10" s="139"/>
      <c r="H10" s="139"/>
      <c r="I10" s="139"/>
      <c r="J10" s="139"/>
      <c r="K10" s="139"/>
      <c r="L10" s="139"/>
      <c r="M10" s="62"/>
      <c r="N10" s="62"/>
    </row>
    <row r="11" spans="4:16" x14ac:dyDescent="0.25">
      <c r="E11" s="139" t="s">
        <v>198</v>
      </c>
      <c r="F11" s="139"/>
      <c r="G11" s="139"/>
      <c r="H11" s="139"/>
      <c r="I11" s="139"/>
      <c r="J11" s="139"/>
      <c r="K11" s="139"/>
      <c r="L11" s="139"/>
      <c r="M11" s="62"/>
      <c r="N11" s="62"/>
    </row>
    <row r="12" spans="4:16" x14ac:dyDescent="0.25">
      <c r="E12" s="139"/>
      <c r="F12" s="139"/>
      <c r="G12" s="139"/>
      <c r="H12" s="139"/>
      <c r="I12" s="139"/>
      <c r="J12" s="139"/>
      <c r="K12" s="139"/>
      <c r="L12" s="139"/>
      <c r="M12" s="62"/>
      <c r="N12" s="62"/>
    </row>
    <row r="13" spans="4:16" ht="42.75" customHeight="1" x14ac:dyDescent="0.25">
      <c r="D13" s="138" t="s">
        <v>195</v>
      </c>
      <c r="E13" s="138"/>
      <c r="F13" s="138"/>
      <c r="G13" s="138"/>
      <c r="H13" s="138"/>
      <c r="I13" s="138"/>
      <c r="J13" s="138"/>
      <c r="K13" s="138"/>
      <c r="L13" s="138"/>
      <c r="M13" s="61"/>
      <c r="N13" s="61"/>
    </row>
    <row r="14" spans="4:16" x14ac:dyDescent="0.25">
      <c r="H14" t="s">
        <v>196</v>
      </c>
      <c r="I14" t="s">
        <v>130</v>
      </c>
      <c r="P14" s="46"/>
    </row>
    <row r="15" spans="4:16" ht="42.75" x14ac:dyDescent="0.25">
      <c r="D15" s="2" t="s">
        <v>0</v>
      </c>
      <c r="E15" s="2" t="s">
        <v>1</v>
      </c>
      <c r="F15" s="2" t="s">
        <v>131</v>
      </c>
      <c r="G15" s="2" t="s">
        <v>166</v>
      </c>
      <c r="H15" s="2" t="s">
        <v>176</v>
      </c>
      <c r="I15" s="2" t="s">
        <v>132</v>
      </c>
      <c r="J15" s="2" t="s">
        <v>167</v>
      </c>
      <c r="K15" s="2" t="s">
        <v>175</v>
      </c>
      <c r="L15" s="44" t="s">
        <v>133</v>
      </c>
      <c r="M15" s="2" t="s">
        <v>168</v>
      </c>
      <c r="N15" s="2" t="s">
        <v>174</v>
      </c>
    </row>
    <row r="16" spans="4:16" x14ac:dyDescent="0.25">
      <c r="D16" s="9" t="s">
        <v>87</v>
      </c>
      <c r="E16" s="3" t="s">
        <v>2</v>
      </c>
      <c r="F16" s="47">
        <f>F17+F23+F28+F34+F37+F44+F50+F52+F59+F62+F77</f>
        <v>142637988</v>
      </c>
      <c r="G16" s="47">
        <f>G17+G23+G28+G34+G37+G44+G50+G52+G59+G62+G77</f>
        <v>146523609</v>
      </c>
      <c r="H16" s="47">
        <f>H17+H23+H28+H34+H37+H44+H50+H52+H59+H62+H77</f>
        <v>3885621</v>
      </c>
      <c r="I16" s="47">
        <f t="shared" ref="I16:L16" si="0">I17+I23+I28+I34+I37+I44+I50+I52+I59+I62</f>
        <v>134354264</v>
      </c>
      <c r="J16" s="47">
        <f>I16+K16</f>
        <v>134354264</v>
      </c>
      <c r="K16" s="47"/>
      <c r="L16" s="47">
        <f t="shared" si="0"/>
        <v>140125000</v>
      </c>
      <c r="M16" s="47">
        <f>L16+N16</f>
        <v>140125000</v>
      </c>
      <c r="N16" s="47"/>
    </row>
    <row r="17" spans="4:14" x14ac:dyDescent="0.25">
      <c r="D17" s="9" t="s">
        <v>86</v>
      </c>
      <c r="E17" s="3" t="s">
        <v>3</v>
      </c>
      <c r="F17" s="98">
        <v>99686529</v>
      </c>
      <c r="G17" s="47">
        <f t="shared" ref="G17:G82" si="1">F17+H17</f>
        <v>101618150</v>
      </c>
      <c r="H17" s="36">
        <v>1931621</v>
      </c>
      <c r="I17" s="36">
        <f t="shared" ref="I17:L17" si="2">I18</f>
        <v>98085000</v>
      </c>
      <c r="J17" s="47">
        <f t="shared" ref="J17:J82" si="3">I17+K17</f>
        <v>98085000</v>
      </c>
      <c r="K17" s="36"/>
      <c r="L17" s="36">
        <f t="shared" si="2"/>
        <v>102659000</v>
      </c>
      <c r="M17" s="47">
        <f t="shared" ref="M17:M82" si="4">L17+N17</f>
        <v>102659000</v>
      </c>
      <c r="N17" s="36"/>
    </row>
    <row r="18" spans="4:14" ht="15.75" thickBot="1" x14ac:dyDescent="0.3">
      <c r="D18" s="6" t="s">
        <v>51</v>
      </c>
      <c r="E18" s="4" t="s">
        <v>4</v>
      </c>
      <c r="F18" s="36">
        <v>99686529</v>
      </c>
      <c r="G18" s="47">
        <f t="shared" si="1"/>
        <v>101618150</v>
      </c>
      <c r="H18" s="36">
        <v>1931621</v>
      </c>
      <c r="I18" s="36">
        <f>I19+I20+I21+I22</f>
        <v>98085000</v>
      </c>
      <c r="J18" s="47">
        <f t="shared" si="3"/>
        <v>98085000</v>
      </c>
      <c r="K18" s="36"/>
      <c r="L18" s="36">
        <f t="shared" ref="L18" si="5">L19+L20+L21+L22</f>
        <v>102659000</v>
      </c>
      <c r="M18" s="47">
        <f t="shared" si="4"/>
        <v>102659000</v>
      </c>
      <c r="N18" s="36"/>
    </row>
    <row r="19" spans="4:14" ht="75.75" thickBot="1" x14ac:dyDescent="0.3">
      <c r="D19" s="7" t="s">
        <v>52</v>
      </c>
      <c r="E19" s="28" t="s">
        <v>5</v>
      </c>
      <c r="F19" s="36">
        <v>98364529</v>
      </c>
      <c r="G19" s="47">
        <f t="shared" si="1"/>
        <v>100296150</v>
      </c>
      <c r="H19" s="36">
        <v>1931621</v>
      </c>
      <c r="I19" s="37">
        <v>96664000</v>
      </c>
      <c r="J19" s="47">
        <f t="shared" si="3"/>
        <v>96664000</v>
      </c>
      <c r="K19" s="53"/>
      <c r="L19" s="35">
        <v>101166000</v>
      </c>
      <c r="M19" s="47">
        <f t="shared" si="4"/>
        <v>101166000</v>
      </c>
      <c r="N19" s="35"/>
    </row>
    <row r="20" spans="4:14" ht="105.75" thickBot="1" x14ac:dyDescent="0.3">
      <c r="D20" s="8" t="s">
        <v>53</v>
      </c>
      <c r="E20" s="28" t="s">
        <v>6</v>
      </c>
      <c r="F20" s="36">
        <v>637000</v>
      </c>
      <c r="G20" s="47">
        <f t="shared" si="1"/>
        <v>637000</v>
      </c>
      <c r="H20" s="36"/>
      <c r="I20" s="37">
        <v>701000</v>
      </c>
      <c r="J20" s="47">
        <f t="shared" si="3"/>
        <v>701000</v>
      </c>
      <c r="K20" s="53"/>
      <c r="L20" s="35">
        <v>737000</v>
      </c>
      <c r="M20" s="47">
        <f t="shared" si="4"/>
        <v>737000</v>
      </c>
      <c r="N20" s="35"/>
    </row>
    <row r="21" spans="4:14" ht="45.75" thickBot="1" x14ac:dyDescent="0.3">
      <c r="D21" s="8" t="s">
        <v>54</v>
      </c>
      <c r="E21" s="28" t="s">
        <v>7</v>
      </c>
      <c r="F21" s="36">
        <v>390000</v>
      </c>
      <c r="G21" s="47">
        <f t="shared" si="1"/>
        <v>390000</v>
      </c>
      <c r="H21" s="36"/>
      <c r="I21" s="37">
        <v>410000</v>
      </c>
      <c r="J21" s="47">
        <f t="shared" si="3"/>
        <v>410000</v>
      </c>
      <c r="K21" s="53"/>
      <c r="L21" s="35">
        <v>430000</v>
      </c>
      <c r="M21" s="47">
        <f t="shared" si="4"/>
        <v>430000</v>
      </c>
      <c r="N21" s="35"/>
    </row>
    <row r="22" spans="4:14" ht="90" x14ac:dyDescent="0.25">
      <c r="D22" s="12" t="s">
        <v>55</v>
      </c>
      <c r="E22" s="29" t="s">
        <v>8</v>
      </c>
      <c r="F22" s="36">
        <v>295000</v>
      </c>
      <c r="G22" s="47">
        <f t="shared" si="1"/>
        <v>295000</v>
      </c>
      <c r="H22" s="36"/>
      <c r="I22" s="37">
        <v>310000</v>
      </c>
      <c r="J22" s="47">
        <f t="shared" si="3"/>
        <v>310000</v>
      </c>
      <c r="K22" s="53"/>
      <c r="L22" s="35">
        <v>326000</v>
      </c>
      <c r="M22" s="47">
        <f t="shared" si="4"/>
        <v>326000</v>
      </c>
      <c r="N22" s="35"/>
    </row>
    <row r="23" spans="4:14" ht="43.5" thickBot="1" x14ac:dyDescent="0.3">
      <c r="D23" s="99" t="s">
        <v>105</v>
      </c>
      <c r="E23" s="100" t="s">
        <v>100</v>
      </c>
      <c r="F23" s="98">
        <f>F24+F25+F26+F27</f>
        <v>3743000</v>
      </c>
      <c r="G23" s="47">
        <f t="shared" si="1"/>
        <v>3743000</v>
      </c>
      <c r="H23" s="36"/>
      <c r="I23" s="36">
        <f t="shared" ref="I23:L23" si="6">I24+I25+I26+I27</f>
        <v>3820000</v>
      </c>
      <c r="J23" s="47">
        <f t="shared" si="3"/>
        <v>3820000</v>
      </c>
      <c r="K23" s="36"/>
      <c r="L23" s="36">
        <f t="shared" si="6"/>
        <v>4157000</v>
      </c>
      <c r="M23" s="47">
        <f t="shared" si="4"/>
        <v>4157000</v>
      </c>
      <c r="N23" s="36"/>
    </row>
    <row r="24" spans="4:14" ht="75.75" thickBot="1" x14ac:dyDescent="0.3">
      <c r="D24" s="13" t="s">
        <v>106</v>
      </c>
      <c r="E24" s="30" t="s">
        <v>101</v>
      </c>
      <c r="F24" s="36">
        <v>1544000</v>
      </c>
      <c r="G24" s="47">
        <f t="shared" si="1"/>
        <v>1544000</v>
      </c>
      <c r="H24" s="36"/>
      <c r="I24" s="37">
        <v>1625000</v>
      </c>
      <c r="J24" s="47">
        <f t="shared" si="3"/>
        <v>1625000</v>
      </c>
      <c r="K24" s="53"/>
      <c r="L24" s="35">
        <v>1704000</v>
      </c>
      <c r="M24" s="47">
        <f t="shared" si="4"/>
        <v>1704000</v>
      </c>
      <c r="N24" s="35"/>
    </row>
    <row r="25" spans="4:14" ht="90.75" thickBot="1" x14ac:dyDescent="0.3">
      <c r="D25" s="13" t="s">
        <v>107</v>
      </c>
      <c r="E25" s="30" t="s">
        <v>102</v>
      </c>
      <c r="F25" s="36">
        <v>14000</v>
      </c>
      <c r="G25" s="47">
        <f t="shared" si="1"/>
        <v>14000</v>
      </c>
      <c r="H25" s="36"/>
      <c r="I25" s="37">
        <v>14000</v>
      </c>
      <c r="J25" s="47">
        <f t="shared" si="3"/>
        <v>14000</v>
      </c>
      <c r="K25" s="53"/>
      <c r="L25" s="35">
        <v>12000</v>
      </c>
      <c r="M25" s="47">
        <f t="shared" si="4"/>
        <v>12000</v>
      </c>
      <c r="N25" s="35"/>
    </row>
    <row r="26" spans="4:14" ht="75.75" thickBot="1" x14ac:dyDescent="0.3">
      <c r="D26" s="13" t="s">
        <v>108</v>
      </c>
      <c r="E26" s="30" t="s">
        <v>103</v>
      </c>
      <c r="F26" s="36">
        <v>2408000</v>
      </c>
      <c r="G26" s="47">
        <f t="shared" si="1"/>
        <v>2408000</v>
      </c>
      <c r="H26" s="36"/>
      <c r="I26" s="37">
        <v>2408000</v>
      </c>
      <c r="J26" s="47">
        <f t="shared" si="3"/>
        <v>2408000</v>
      </c>
      <c r="K26" s="53"/>
      <c r="L26" s="35">
        <v>2669000</v>
      </c>
      <c r="M26" s="47">
        <f t="shared" si="4"/>
        <v>2669000</v>
      </c>
      <c r="N26" s="35"/>
    </row>
    <row r="27" spans="4:14" ht="75.75" thickBot="1" x14ac:dyDescent="0.3">
      <c r="D27" s="13" t="s">
        <v>109</v>
      </c>
      <c r="E27" s="30" t="s">
        <v>104</v>
      </c>
      <c r="F27" s="36">
        <v>-223000</v>
      </c>
      <c r="G27" s="47">
        <f t="shared" si="1"/>
        <v>-223000</v>
      </c>
      <c r="H27" s="36"/>
      <c r="I27" s="37">
        <v>-227000</v>
      </c>
      <c r="J27" s="47">
        <f t="shared" si="3"/>
        <v>-227000</v>
      </c>
      <c r="K27" s="53"/>
      <c r="L27" s="35">
        <v>-228000</v>
      </c>
      <c r="M27" s="47">
        <f t="shared" si="4"/>
        <v>-228000</v>
      </c>
      <c r="N27" s="35"/>
    </row>
    <row r="28" spans="4:14" x14ac:dyDescent="0.25">
      <c r="D28" s="9" t="s">
        <v>88</v>
      </c>
      <c r="E28" s="32" t="s">
        <v>9</v>
      </c>
      <c r="F28" s="98">
        <f>F29+F31+F33</f>
        <v>16579897</v>
      </c>
      <c r="G28" s="47">
        <f t="shared" si="1"/>
        <v>16579897</v>
      </c>
      <c r="H28" s="36"/>
      <c r="I28" s="36">
        <f t="shared" ref="I28:L28" si="7">I29+I31+I33</f>
        <v>17240264</v>
      </c>
      <c r="J28" s="47">
        <f t="shared" si="3"/>
        <v>17240264</v>
      </c>
      <c r="K28" s="36"/>
      <c r="L28" s="36">
        <f t="shared" si="7"/>
        <v>17925000</v>
      </c>
      <c r="M28" s="47">
        <f t="shared" si="4"/>
        <v>17925000</v>
      </c>
      <c r="N28" s="36"/>
    </row>
    <row r="29" spans="4:14" ht="30" x14ac:dyDescent="0.25">
      <c r="D29" s="6" t="s">
        <v>56</v>
      </c>
      <c r="E29" s="28" t="s">
        <v>10</v>
      </c>
      <c r="F29" s="36">
        <f>F30</f>
        <v>15393897</v>
      </c>
      <c r="G29" s="47">
        <f t="shared" si="1"/>
        <v>15393897</v>
      </c>
      <c r="H29" s="36"/>
      <c r="I29" s="36">
        <f t="shared" ref="I29:L29" si="8">I30</f>
        <v>16010264</v>
      </c>
      <c r="J29" s="47">
        <f t="shared" si="3"/>
        <v>16010264</v>
      </c>
      <c r="K29" s="36"/>
      <c r="L29" s="36">
        <f t="shared" si="8"/>
        <v>16650000</v>
      </c>
      <c r="M29" s="47">
        <f t="shared" si="4"/>
        <v>16650000</v>
      </c>
      <c r="N29" s="36"/>
    </row>
    <row r="30" spans="4:14" ht="30" x14ac:dyDescent="0.25">
      <c r="D30" s="6" t="s">
        <v>57</v>
      </c>
      <c r="E30" s="28" t="s">
        <v>10</v>
      </c>
      <c r="F30" s="36">
        <v>15393897</v>
      </c>
      <c r="G30" s="47">
        <f t="shared" si="1"/>
        <v>15393897</v>
      </c>
      <c r="H30" s="36"/>
      <c r="I30" s="37">
        <v>16010264</v>
      </c>
      <c r="J30" s="47">
        <f t="shared" si="3"/>
        <v>16010264</v>
      </c>
      <c r="K30" s="53"/>
      <c r="L30" s="35">
        <v>16650000</v>
      </c>
      <c r="M30" s="47">
        <f t="shared" si="4"/>
        <v>16650000</v>
      </c>
      <c r="N30" s="35"/>
    </row>
    <row r="31" spans="4:14" x14ac:dyDescent="0.25">
      <c r="D31" s="6" t="s">
        <v>58</v>
      </c>
      <c r="E31" s="28" t="s">
        <v>11</v>
      </c>
      <c r="F31" s="36">
        <f>F32</f>
        <v>617000</v>
      </c>
      <c r="G31" s="47">
        <f t="shared" si="1"/>
        <v>617000</v>
      </c>
      <c r="H31" s="36"/>
      <c r="I31" s="36">
        <f t="shared" ref="I31:L31" si="9">I32</f>
        <v>650000</v>
      </c>
      <c r="J31" s="47">
        <f t="shared" si="3"/>
        <v>650000</v>
      </c>
      <c r="K31" s="36"/>
      <c r="L31" s="36">
        <f t="shared" si="9"/>
        <v>683000</v>
      </c>
      <c r="M31" s="47">
        <f t="shared" si="4"/>
        <v>683000</v>
      </c>
      <c r="N31" s="36"/>
    </row>
    <row r="32" spans="4:14" x14ac:dyDescent="0.25">
      <c r="D32" s="6" t="s">
        <v>59</v>
      </c>
      <c r="E32" s="28" t="s">
        <v>11</v>
      </c>
      <c r="F32" s="36">
        <v>617000</v>
      </c>
      <c r="G32" s="47">
        <f t="shared" si="1"/>
        <v>617000</v>
      </c>
      <c r="H32" s="36"/>
      <c r="I32" s="37">
        <v>650000</v>
      </c>
      <c r="J32" s="47">
        <f t="shared" si="3"/>
        <v>650000</v>
      </c>
      <c r="K32" s="53"/>
      <c r="L32" s="35">
        <v>683000</v>
      </c>
      <c r="M32" s="47">
        <f t="shared" si="4"/>
        <v>683000</v>
      </c>
      <c r="N32" s="35"/>
    </row>
    <row r="33" spans="4:14" ht="45" x14ac:dyDescent="0.25">
      <c r="D33" s="6" t="s">
        <v>60</v>
      </c>
      <c r="E33" s="28" t="s">
        <v>12</v>
      </c>
      <c r="F33" s="36">
        <v>569000</v>
      </c>
      <c r="G33" s="47">
        <f t="shared" si="1"/>
        <v>569000</v>
      </c>
      <c r="H33" s="36"/>
      <c r="I33" s="37">
        <v>580000</v>
      </c>
      <c r="J33" s="47">
        <f t="shared" si="3"/>
        <v>580000</v>
      </c>
      <c r="K33" s="53"/>
      <c r="L33" s="35">
        <v>592000</v>
      </c>
      <c r="M33" s="47">
        <f t="shared" si="4"/>
        <v>592000</v>
      </c>
      <c r="N33" s="35"/>
    </row>
    <row r="34" spans="4:14" x14ac:dyDescent="0.25">
      <c r="D34" s="9" t="s">
        <v>92</v>
      </c>
      <c r="E34" s="32" t="s">
        <v>13</v>
      </c>
      <c r="F34" s="98">
        <f>F35</f>
        <v>1485000</v>
      </c>
      <c r="G34" s="47">
        <f t="shared" si="1"/>
        <v>1644000</v>
      </c>
      <c r="H34" s="36">
        <v>159000</v>
      </c>
      <c r="I34" s="36">
        <f>I35</f>
        <v>1530000</v>
      </c>
      <c r="J34" s="47">
        <f t="shared" si="3"/>
        <v>1530000</v>
      </c>
      <c r="K34" s="36"/>
      <c r="L34" s="36">
        <f t="shared" ref="I34:L35" si="10">L35</f>
        <v>1576000</v>
      </c>
      <c r="M34" s="47">
        <f t="shared" si="4"/>
        <v>1576000</v>
      </c>
      <c r="N34" s="36"/>
    </row>
    <row r="35" spans="4:14" ht="30" x14ac:dyDescent="0.25">
      <c r="D35" s="6" t="s">
        <v>61</v>
      </c>
      <c r="E35" s="28" t="s">
        <v>14</v>
      </c>
      <c r="F35" s="36">
        <f>F36</f>
        <v>1485000</v>
      </c>
      <c r="G35" s="47">
        <f t="shared" si="1"/>
        <v>1644000</v>
      </c>
      <c r="H35" s="36">
        <v>159000</v>
      </c>
      <c r="I35" s="36">
        <f t="shared" si="10"/>
        <v>1530000</v>
      </c>
      <c r="J35" s="47">
        <f t="shared" si="3"/>
        <v>1530000</v>
      </c>
      <c r="K35" s="36"/>
      <c r="L35" s="36">
        <f t="shared" si="10"/>
        <v>1576000</v>
      </c>
      <c r="M35" s="47">
        <f t="shared" si="4"/>
        <v>1576000</v>
      </c>
      <c r="N35" s="36"/>
    </row>
    <row r="36" spans="4:14" ht="42.75" x14ac:dyDescent="0.25">
      <c r="D36" s="6" t="s">
        <v>62</v>
      </c>
      <c r="E36" s="28" t="s">
        <v>15</v>
      </c>
      <c r="F36" s="36">
        <v>1485000</v>
      </c>
      <c r="G36" s="47">
        <f t="shared" si="1"/>
        <v>1644000</v>
      </c>
      <c r="H36" s="36">
        <v>159000</v>
      </c>
      <c r="I36" s="36">
        <v>1530000</v>
      </c>
      <c r="J36" s="47">
        <f t="shared" si="3"/>
        <v>1530000</v>
      </c>
      <c r="K36" s="36"/>
      <c r="L36" s="36">
        <v>1576000</v>
      </c>
      <c r="M36" s="47">
        <f t="shared" si="4"/>
        <v>1576000</v>
      </c>
      <c r="N36" s="36"/>
    </row>
    <row r="37" spans="4:14" ht="41.25" x14ac:dyDescent="0.25">
      <c r="D37" s="9" t="s">
        <v>89</v>
      </c>
      <c r="E37" s="32" t="s">
        <v>199</v>
      </c>
      <c r="F37" s="98">
        <f>F38</f>
        <v>8125000</v>
      </c>
      <c r="G37" s="47">
        <f t="shared" si="1"/>
        <v>8125000</v>
      </c>
      <c r="H37" s="36"/>
      <c r="I37" s="36">
        <f>I38</f>
        <v>8130000</v>
      </c>
      <c r="J37" s="47">
        <f t="shared" si="3"/>
        <v>8130000</v>
      </c>
      <c r="K37" s="36"/>
      <c r="L37" s="36">
        <f t="shared" ref="L37" si="11">L38</f>
        <v>8135000</v>
      </c>
      <c r="M37" s="47">
        <f t="shared" si="4"/>
        <v>8135000</v>
      </c>
      <c r="N37" s="36"/>
    </row>
    <row r="38" spans="4:14" ht="87.75" x14ac:dyDescent="0.25">
      <c r="D38" s="6" t="s">
        <v>63</v>
      </c>
      <c r="E38" s="28" t="s">
        <v>16</v>
      </c>
      <c r="F38" s="36">
        <f>F39+F42</f>
        <v>8125000</v>
      </c>
      <c r="G38" s="47">
        <f t="shared" si="1"/>
        <v>8125000</v>
      </c>
      <c r="H38" s="36"/>
      <c r="I38" s="36">
        <f>I39+I42</f>
        <v>8130000</v>
      </c>
      <c r="J38" s="47">
        <f t="shared" si="3"/>
        <v>8130000</v>
      </c>
      <c r="K38" s="36"/>
      <c r="L38" s="36">
        <f>L39+L42</f>
        <v>8135000</v>
      </c>
      <c r="M38" s="47">
        <f t="shared" si="4"/>
        <v>8135000</v>
      </c>
      <c r="N38" s="36"/>
    </row>
    <row r="39" spans="4:14" ht="57.75" x14ac:dyDescent="0.25">
      <c r="D39" s="6" t="s">
        <v>64</v>
      </c>
      <c r="E39" s="28" t="s">
        <v>17</v>
      </c>
      <c r="F39" s="36">
        <f>F40+F41</f>
        <v>7605000</v>
      </c>
      <c r="G39" s="47">
        <f t="shared" si="1"/>
        <v>7605000</v>
      </c>
      <c r="H39" s="36"/>
      <c r="I39" s="36">
        <f>I40+I41</f>
        <v>7605000</v>
      </c>
      <c r="J39" s="47">
        <f t="shared" si="3"/>
        <v>7605000</v>
      </c>
      <c r="K39" s="36"/>
      <c r="L39" s="36">
        <f>L40+L41</f>
        <v>7605000</v>
      </c>
      <c r="M39" s="47">
        <f t="shared" si="4"/>
        <v>7605000</v>
      </c>
      <c r="N39" s="36"/>
    </row>
    <row r="40" spans="4:14" ht="75" x14ac:dyDescent="0.25">
      <c r="D40" s="6" t="s">
        <v>90</v>
      </c>
      <c r="E40" s="28" t="s">
        <v>111</v>
      </c>
      <c r="F40" s="36">
        <v>3765000</v>
      </c>
      <c r="G40" s="47">
        <f t="shared" si="1"/>
        <v>3765000</v>
      </c>
      <c r="H40" s="36"/>
      <c r="I40" s="37">
        <v>3765000</v>
      </c>
      <c r="J40" s="47">
        <f t="shared" si="3"/>
        <v>3765000</v>
      </c>
      <c r="K40" s="53"/>
      <c r="L40" s="35">
        <v>3765000</v>
      </c>
      <c r="M40" s="47">
        <f t="shared" si="4"/>
        <v>3765000</v>
      </c>
      <c r="N40" s="35"/>
    </row>
    <row r="41" spans="4:14" ht="75" x14ac:dyDescent="0.25">
      <c r="D41" s="16" t="s">
        <v>113</v>
      </c>
      <c r="E41" s="28" t="s">
        <v>112</v>
      </c>
      <c r="F41" s="36">
        <v>3840000</v>
      </c>
      <c r="G41" s="47">
        <f t="shared" si="1"/>
        <v>3840000</v>
      </c>
      <c r="H41" s="36"/>
      <c r="I41" s="37">
        <v>3840000</v>
      </c>
      <c r="J41" s="47">
        <f t="shared" si="3"/>
        <v>3840000</v>
      </c>
      <c r="K41" s="53"/>
      <c r="L41" s="35">
        <v>3840000</v>
      </c>
      <c r="M41" s="47">
        <f t="shared" si="4"/>
        <v>3840000</v>
      </c>
      <c r="N41" s="35"/>
    </row>
    <row r="42" spans="4:14" ht="90" x14ac:dyDescent="0.25">
      <c r="D42" s="6" t="s">
        <v>65</v>
      </c>
      <c r="E42" s="28" t="s">
        <v>18</v>
      </c>
      <c r="F42" s="36">
        <f>F43</f>
        <v>520000</v>
      </c>
      <c r="G42" s="47">
        <f t="shared" si="1"/>
        <v>520000</v>
      </c>
      <c r="H42" s="36"/>
      <c r="I42" s="36">
        <f t="shared" ref="I42:L42" si="12">I43</f>
        <v>525000</v>
      </c>
      <c r="J42" s="47">
        <f t="shared" si="3"/>
        <v>525000</v>
      </c>
      <c r="K42" s="36"/>
      <c r="L42" s="36">
        <f t="shared" si="12"/>
        <v>530000</v>
      </c>
      <c r="M42" s="47">
        <f t="shared" si="4"/>
        <v>530000</v>
      </c>
      <c r="N42" s="36"/>
    </row>
    <row r="43" spans="4:14" ht="75" x14ac:dyDescent="0.25">
      <c r="D43" s="6" t="s">
        <v>66</v>
      </c>
      <c r="E43" s="28" t="s">
        <v>19</v>
      </c>
      <c r="F43" s="36">
        <v>520000</v>
      </c>
      <c r="G43" s="47">
        <f t="shared" si="1"/>
        <v>520000</v>
      </c>
      <c r="H43" s="36"/>
      <c r="I43" s="37">
        <v>525000</v>
      </c>
      <c r="J43" s="47">
        <f t="shared" si="3"/>
        <v>525000</v>
      </c>
      <c r="K43" s="53"/>
      <c r="L43" s="35">
        <v>530000</v>
      </c>
      <c r="M43" s="47">
        <f t="shared" si="4"/>
        <v>530000</v>
      </c>
      <c r="N43" s="35"/>
    </row>
    <row r="44" spans="4:14" ht="28.5" x14ac:dyDescent="0.25">
      <c r="D44" s="9" t="s">
        <v>94</v>
      </c>
      <c r="E44" s="32" t="s">
        <v>20</v>
      </c>
      <c r="F44" s="98">
        <f>F45</f>
        <v>2036000</v>
      </c>
      <c r="G44" s="47">
        <f t="shared" si="1"/>
        <v>2036000</v>
      </c>
      <c r="H44" s="36"/>
      <c r="I44" s="36">
        <f t="shared" ref="I44" si="13">I45</f>
        <v>2123000</v>
      </c>
      <c r="J44" s="47">
        <f t="shared" si="3"/>
        <v>2123000</v>
      </c>
      <c r="K44" s="36"/>
      <c r="L44" s="36">
        <f>L45</f>
        <v>2214000</v>
      </c>
      <c r="M44" s="47">
        <f t="shared" si="4"/>
        <v>2214000</v>
      </c>
      <c r="N44" s="36"/>
    </row>
    <row r="45" spans="4:14" x14ac:dyDescent="0.25">
      <c r="D45" s="6" t="s">
        <v>67</v>
      </c>
      <c r="E45" s="28" t="s">
        <v>21</v>
      </c>
      <c r="F45" s="36">
        <f>F46+F48+F49</f>
        <v>2036000</v>
      </c>
      <c r="G45" s="47">
        <f t="shared" si="1"/>
        <v>2036000</v>
      </c>
      <c r="H45" s="36"/>
      <c r="I45" s="36">
        <f t="shared" ref="I45" si="14">I46+I48+I49</f>
        <v>2123000</v>
      </c>
      <c r="J45" s="47">
        <f t="shared" si="3"/>
        <v>2123000</v>
      </c>
      <c r="K45" s="36"/>
      <c r="L45" s="36">
        <v>2214000</v>
      </c>
      <c r="M45" s="47">
        <f t="shared" si="4"/>
        <v>2214000</v>
      </c>
      <c r="N45" s="36"/>
    </row>
    <row r="46" spans="4:14" x14ac:dyDescent="0.25">
      <c r="D46" s="140" t="s">
        <v>68</v>
      </c>
      <c r="E46" s="141" t="s">
        <v>22</v>
      </c>
      <c r="F46" s="114">
        <v>264000</v>
      </c>
      <c r="G46" s="107">
        <f t="shared" si="1"/>
        <v>264000</v>
      </c>
      <c r="H46" s="103"/>
      <c r="I46" s="142">
        <v>276000</v>
      </c>
      <c r="J46" s="47">
        <f t="shared" si="3"/>
        <v>276000</v>
      </c>
      <c r="K46" s="109"/>
      <c r="L46" s="111">
        <v>287000</v>
      </c>
      <c r="M46" s="47">
        <f t="shared" si="4"/>
        <v>287000</v>
      </c>
      <c r="N46" s="105"/>
    </row>
    <row r="47" spans="4:14" x14ac:dyDescent="0.25">
      <c r="D47" s="140"/>
      <c r="E47" s="141"/>
      <c r="F47" s="115"/>
      <c r="G47" s="108"/>
      <c r="H47" s="104"/>
      <c r="I47" s="142"/>
      <c r="J47" s="47">
        <f t="shared" si="3"/>
        <v>0</v>
      </c>
      <c r="K47" s="110"/>
      <c r="L47" s="113"/>
      <c r="M47" s="47">
        <f t="shared" si="4"/>
        <v>0</v>
      </c>
      <c r="N47" s="106"/>
    </row>
    <row r="48" spans="4:14" x14ac:dyDescent="0.25">
      <c r="D48" s="6" t="s">
        <v>69</v>
      </c>
      <c r="E48" s="28" t="s">
        <v>23</v>
      </c>
      <c r="F48" s="36">
        <v>340000</v>
      </c>
      <c r="G48" s="47">
        <f t="shared" si="1"/>
        <v>340000</v>
      </c>
      <c r="H48" s="36"/>
      <c r="I48" s="37">
        <v>355000</v>
      </c>
      <c r="J48" s="47">
        <f t="shared" si="3"/>
        <v>355000</v>
      </c>
      <c r="K48" s="53"/>
      <c r="L48" s="35">
        <v>370000</v>
      </c>
      <c r="M48" s="47">
        <f t="shared" si="4"/>
        <v>370000</v>
      </c>
      <c r="N48" s="35"/>
    </row>
    <row r="49" spans="4:14" x14ac:dyDescent="0.25">
      <c r="D49" s="6" t="s">
        <v>70</v>
      </c>
      <c r="E49" s="28" t="s">
        <v>24</v>
      </c>
      <c r="F49" s="36">
        <v>1432000</v>
      </c>
      <c r="G49" s="47">
        <f t="shared" si="1"/>
        <v>1432000</v>
      </c>
      <c r="H49" s="36"/>
      <c r="I49" s="37">
        <v>1492000</v>
      </c>
      <c r="J49" s="47">
        <f t="shared" si="3"/>
        <v>1492000</v>
      </c>
      <c r="K49" s="53"/>
      <c r="L49" s="35">
        <v>1557000</v>
      </c>
      <c r="M49" s="47">
        <f t="shared" si="4"/>
        <v>1557000</v>
      </c>
      <c r="N49" s="35"/>
    </row>
    <row r="50" spans="4:14" ht="28.5" x14ac:dyDescent="0.25">
      <c r="D50" s="9" t="s">
        <v>93</v>
      </c>
      <c r="E50" s="32" t="s">
        <v>25</v>
      </c>
      <c r="F50" s="98">
        <f>F51</f>
        <v>416000</v>
      </c>
      <c r="G50" s="47">
        <f t="shared" si="1"/>
        <v>416000</v>
      </c>
      <c r="H50" s="36"/>
      <c r="I50" s="36">
        <f t="shared" ref="I50:L50" si="15">I51</f>
        <v>418000</v>
      </c>
      <c r="J50" s="47">
        <f t="shared" si="3"/>
        <v>418000</v>
      </c>
      <c r="K50" s="36"/>
      <c r="L50" s="36">
        <f t="shared" si="15"/>
        <v>421000</v>
      </c>
      <c r="M50" s="47">
        <f t="shared" si="4"/>
        <v>421000</v>
      </c>
      <c r="N50" s="36"/>
    </row>
    <row r="51" spans="4:14" ht="45" x14ac:dyDescent="0.25">
      <c r="D51" s="23" t="s">
        <v>121</v>
      </c>
      <c r="E51" s="28" t="s">
        <v>122</v>
      </c>
      <c r="F51" s="36">
        <v>416000</v>
      </c>
      <c r="G51" s="47">
        <f t="shared" si="1"/>
        <v>416000</v>
      </c>
      <c r="H51" s="36"/>
      <c r="I51" s="37">
        <v>418000</v>
      </c>
      <c r="J51" s="47">
        <f t="shared" si="3"/>
        <v>418000</v>
      </c>
      <c r="K51" s="53"/>
      <c r="L51" s="35">
        <v>421000</v>
      </c>
      <c r="M51" s="47">
        <f t="shared" si="4"/>
        <v>421000</v>
      </c>
      <c r="N51" s="35"/>
    </row>
    <row r="52" spans="4:14" ht="28.5" x14ac:dyDescent="0.25">
      <c r="D52" s="9" t="s">
        <v>91</v>
      </c>
      <c r="E52" s="32" t="s">
        <v>26</v>
      </c>
      <c r="F52" s="98">
        <f>F54</f>
        <v>7453000</v>
      </c>
      <c r="G52" s="47">
        <f t="shared" si="1"/>
        <v>8989000</v>
      </c>
      <c r="H52" s="36">
        <f>H54</f>
        <v>1536000</v>
      </c>
      <c r="I52" s="36">
        <f t="shared" ref="I52:L52" si="16">I54</f>
        <v>608000</v>
      </c>
      <c r="J52" s="47">
        <f t="shared" si="3"/>
        <v>608000</v>
      </c>
      <c r="K52" s="36"/>
      <c r="L52" s="36">
        <f t="shared" si="16"/>
        <v>608000</v>
      </c>
      <c r="M52" s="47">
        <f t="shared" si="4"/>
        <v>608000</v>
      </c>
      <c r="N52" s="36"/>
    </row>
    <row r="53" spans="4:14" ht="90" x14ac:dyDescent="0.25">
      <c r="D53" s="6" t="s">
        <v>115</v>
      </c>
      <c r="E53" s="28" t="s">
        <v>114</v>
      </c>
      <c r="F53" s="36"/>
      <c r="G53" s="47">
        <f t="shared" si="1"/>
        <v>0</v>
      </c>
      <c r="H53" s="36"/>
      <c r="I53" s="37"/>
      <c r="J53" s="47">
        <f t="shared" si="3"/>
        <v>0</v>
      </c>
      <c r="K53" s="53"/>
      <c r="L53" s="35"/>
      <c r="M53" s="47">
        <f t="shared" si="4"/>
        <v>0</v>
      </c>
      <c r="N53" s="35"/>
    </row>
    <row r="54" spans="4:14" ht="60" x14ac:dyDescent="0.25">
      <c r="D54" s="6" t="s">
        <v>71</v>
      </c>
      <c r="E54" s="28" t="s">
        <v>27</v>
      </c>
      <c r="F54" s="36">
        <f>F55</f>
        <v>7453000</v>
      </c>
      <c r="G54" s="47">
        <f>G55</f>
        <v>7453000</v>
      </c>
      <c r="H54" s="36">
        <f>H55</f>
        <v>1536000</v>
      </c>
      <c r="I54" s="36">
        <f t="shared" ref="I54:L54" si="17">I55</f>
        <v>608000</v>
      </c>
      <c r="J54" s="47">
        <f t="shared" si="3"/>
        <v>608000</v>
      </c>
      <c r="K54" s="36"/>
      <c r="L54" s="36">
        <f t="shared" si="17"/>
        <v>608000</v>
      </c>
      <c r="M54" s="47">
        <f t="shared" si="4"/>
        <v>608000</v>
      </c>
      <c r="N54" s="36"/>
    </row>
    <row r="55" spans="4:14" ht="30" x14ac:dyDescent="0.25">
      <c r="D55" s="6" t="s">
        <v>72</v>
      </c>
      <c r="E55" s="28" t="s">
        <v>28</v>
      </c>
      <c r="F55" s="36">
        <f>F56+F57</f>
        <v>7453000</v>
      </c>
      <c r="G55" s="47">
        <f>G56+G57</f>
        <v>7453000</v>
      </c>
      <c r="H55" s="36">
        <v>1536000</v>
      </c>
      <c r="I55" s="36">
        <f t="shared" ref="I55:L55" si="18">I56+I57</f>
        <v>608000</v>
      </c>
      <c r="J55" s="47">
        <f t="shared" si="3"/>
        <v>608000</v>
      </c>
      <c r="K55" s="36"/>
      <c r="L55" s="36">
        <f t="shared" si="18"/>
        <v>608000</v>
      </c>
      <c r="M55" s="47">
        <f t="shared" si="4"/>
        <v>608000</v>
      </c>
      <c r="N55" s="36"/>
    </row>
    <row r="56" spans="4:14" ht="45" x14ac:dyDescent="0.25">
      <c r="D56" s="6" t="s">
        <v>189</v>
      </c>
      <c r="E56" s="28" t="s">
        <v>117</v>
      </c>
      <c r="F56" s="36">
        <v>7093000</v>
      </c>
      <c r="G56" s="47">
        <f>F56+H56</f>
        <v>7093000</v>
      </c>
      <c r="H56" s="36"/>
      <c r="I56" s="37">
        <v>248000</v>
      </c>
      <c r="J56" s="47">
        <f t="shared" si="3"/>
        <v>248000</v>
      </c>
      <c r="K56" s="53"/>
      <c r="L56" s="35">
        <v>248000</v>
      </c>
      <c r="M56" s="47">
        <f t="shared" si="4"/>
        <v>248000</v>
      </c>
      <c r="N56" s="35"/>
    </row>
    <row r="57" spans="4:14" ht="45" x14ac:dyDescent="0.25">
      <c r="D57" s="16" t="s">
        <v>116</v>
      </c>
      <c r="E57" s="48" t="s">
        <v>145</v>
      </c>
      <c r="F57" s="36">
        <v>360000</v>
      </c>
      <c r="G57" s="47">
        <f t="shared" si="1"/>
        <v>360000</v>
      </c>
      <c r="H57" s="36"/>
      <c r="I57" s="37">
        <v>360000</v>
      </c>
      <c r="J57" s="47">
        <f t="shared" si="3"/>
        <v>360000</v>
      </c>
      <c r="K57" s="53"/>
      <c r="L57" s="35">
        <v>360000</v>
      </c>
      <c r="M57" s="47">
        <f t="shared" si="4"/>
        <v>360000</v>
      </c>
      <c r="N57" s="35"/>
    </row>
    <row r="58" spans="4:14" ht="60" x14ac:dyDescent="0.25">
      <c r="D58" s="10" t="s">
        <v>84</v>
      </c>
      <c r="E58" s="28" t="s">
        <v>85</v>
      </c>
      <c r="F58" s="36"/>
      <c r="G58" s="47">
        <f t="shared" si="1"/>
        <v>0</v>
      </c>
      <c r="H58" s="36"/>
      <c r="I58" s="37"/>
      <c r="J58" s="47">
        <f t="shared" si="3"/>
        <v>0</v>
      </c>
      <c r="K58" s="53"/>
      <c r="L58" s="35"/>
      <c r="M58" s="47">
        <f t="shared" si="4"/>
        <v>0</v>
      </c>
      <c r="N58" s="35"/>
    </row>
    <row r="59" spans="4:14" x14ac:dyDescent="0.25">
      <c r="D59" s="9" t="s">
        <v>73</v>
      </c>
      <c r="E59" s="32" t="s">
        <v>29</v>
      </c>
      <c r="F59" s="98"/>
      <c r="G59" s="47">
        <f t="shared" si="1"/>
        <v>0</v>
      </c>
      <c r="H59" s="36"/>
      <c r="I59" s="37"/>
      <c r="J59" s="47">
        <f t="shared" si="3"/>
        <v>0</v>
      </c>
      <c r="K59" s="53"/>
      <c r="L59" s="35"/>
      <c r="M59" s="47">
        <f t="shared" si="4"/>
        <v>0</v>
      </c>
      <c r="N59" s="35"/>
    </row>
    <row r="60" spans="4:14" x14ac:dyDescent="0.25">
      <c r="D60" s="140" t="s">
        <v>74</v>
      </c>
      <c r="E60" s="141" t="s">
        <v>30</v>
      </c>
      <c r="F60" s="114"/>
      <c r="G60" s="107">
        <f t="shared" si="1"/>
        <v>0</v>
      </c>
      <c r="H60" s="103"/>
      <c r="I60" s="142"/>
      <c r="J60" s="47">
        <f t="shared" si="3"/>
        <v>0</v>
      </c>
      <c r="K60" s="109"/>
      <c r="L60" s="111"/>
      <c r="M60" s="47">
        <f t="shared" si="4"/>
        <v>0</v>
      </c>
      <c r="N60" s="105"/>
    </row>
    <row r="61" spans="4:14" x14ac:dyDescent="0.25">
      <c r="D61" s="140"/>
      <c r="E61" s="141"/>
      <c r="F61" s="115"/>
      <c r="G61" s="108"/>
      <c r="H61" s="104"/>
      <c r="I61" s="142"/>
      <c r="J61" s="47">
        <f t="shared" si="3"/>
        <v>0</v>
      </c>
      <c r="K61" s="110"/>
      <c r="L61" s="113"/>
      <c r="M61" s="47">
        <f t="shared" si="4"/>
        <v>0</v>
      </c>
      <c r="N61" s="106"/>
    </row>
    <row r="62" spans="4:14" x14ac:dyDescent="0.25">
      <c r="D62" s="9" t="s">
        <v>75</v>
      </c>
      <c r="E62" s="32" t="s">
        <v>31</v>
      </c>
      <c r="F62" s="98">
        <f>F63+F66+F68+F69+F70+F73+F74+F75+F72+F67</f>
        <v>2933562</v>
      </c>
      <c r="G62" s="47">
        <f t="shared" si="1"/>
        <v>3192562</v>
      </c>
      <c r="H62" s="36">
        <f>H63+H67+H72+H74+H75</f>
        <v>259000</v>
      </c>
      <c r="I62" s="36">
        <f t="shared" ref="I62:L62" si="19">I63+I66+I68+I69+I70+I73+I74+I75</f>
        <v>2400000</v>
      </c>
      <c r="J62" s="47">
        <f t="shared" si="3"/>
        <v>2400000</v>
      </c>
      <c r="K62" s="36"/>
      <c r="L62" s="36">
        <f t="shared" si="19"/>
        <v>2430000</v>
      </c>
      <c r="M62" s="47">
        <f t="shared" si="4"/>
        <v>2430000</v>
      </c>
      <c r="N62" s="36"/>
    </row>
    <row r="63" spans="4:14" ht="30" x14ac:dyDescent="0.25">
      <c r="D63" s="6" t="s">
        <v>76</v>
      </c>
      <c r="E63" s="28" t="s">
        <v>32</v>
      </c>
      <c r="F63" s="36">
        <f>F64+F65</f>
        <v>222000</v>
      </c>
      <c r="G63" s="47">
        <f t="shared" si="1"/>
        <v>271000</v>
      </c>
      <c r="H63" s="36">
        <f>H64</f>
        <v>49000</v>
      </c>
      <c r="I63" s="36">
        <f>I64+I65</f>
        <v>123000</v>
      </c>
      <c r="J63" s="47">
        <f t="shared" si="3"/>
        <v>123000</v>
      </c>
      <c r="K63" s="36"/>
      <c r="L63" s="36">
        <f>L64+L65</f>
        <v>124000</v>
      </c>
      <c r="M63" s="47">
        <f t="shared" si="4"/>
        <v>124000</v>
      </c>
      <c r="N63" s="36"/>
    </row>
    <row r="64" spans="4:14" ht="83.25" x14ac:dyDescent="0.25">
      <c r="D64" s="6" t="s">
        <v>77</v>
      </c>
      <c r="E64" s="28" t="s">
        <v>33</v>
      </c>
      <c r="F64" s="36">
        <v>220000</v>
      </c>
      <c r="G64" s="47">
        <f t="shared" si="1"/>
        <v>269000</v>
      </c>
      <c r="H64" s="36">
        <v>49000</v>
      </c>
      <c r="I64" s="37">
        <v>121000</v>
      </c>
      <c r="J64" s="47">
        <f t="shared" si="3"/>
        <v>121000</v>
      </c>
      <c r="K64" s="53"/>
      <c r="L64" s="35">
        <v>122000</v>
      </c>
      <c r="M64" s="47">
        <f t="shared" si="4"/>
        <v>122000</v>
      </c>
      <c r="N64" s="35"/>
    </row>
    <row r="65" spans="4:14" ht="45" x14ac:dyDescent="0.25">
      <c r="D65" s="6" t="s">
        <v>78</v>
      </c>
      <c r="E65" s="31" t="s">
        <v>34</v>
      </c>
      <c r="F65" s="38">
        <v>2000</v>
      </c>
      <c r="G65" s="47">
        <f t="shared" si="1"/>
        <v>8000</v>
      </c>
      <c r="H65" s="38">
        <v>6000</v>
      </c>
      <c r="I65" s="37">
        <v>2000</v>
      </c>
      <c r="J65" s="47">
        <f t="shared" si="3"/>
        <v>2000</v>
      </c>
      <c r="K65" s="53"/>
      <c r="L65" s="35">
        <v>2000</v>
      </c>
      <c r="M65" s="47">
        <f t="shared" si="4"/>
        <v>2000</v>
      </c>
      <c r="N65" s="35"/>
    </row>
    <row r="66" spans="4:14" ht="60" x14ac:dyDescent="0.25">
      <c r="D66" s="6" t="s">
        <v>79</v>
      </c>
      <c r="E66" s="28" t="s">
        <v>35</v>
      </c>
      <c r="F66" s="36">
        <v>40000</v>
      </c>
      <c r="G66" s="47">
        <f t="shared" si="1"/>
        <v>40000</v>
      </c>
      <c r="H66" s="36"/>
      <c r="I66" s="37">
        <v>41000</v>
      </c>
      <c r="J66" s="47">
        <f t="shared" si="3"/>
        <v>41000</v>
      </c>
      <c r="K66" s="53"/>
      <c r="L66" s="35">
        <v>42000</v>
      </c>
      <c r="M66" s="47">
        <f t="shared" si="4"/>
        <v>42000</v>
      </c>
      <c r="N66" s="35"/>
    </row>
    <row r="67" spans="4:14" ht="60" x14ac:dyDescent="0.25">
      <c r="D67" s="89" t="s">
        <v>192</v>
      </c>
      <c r="E67" s="90" t="s">
        <v>193</v>
      </c>
      <c r="F67" s="36">
        <v>183562</v>
      </c>
      <c r="G67" s="47">
        <v>183562</v>
      </c>
      <c r="H67" s="36">
        <v>65000</v>
      </c>
      <c r="I67" s="91"/>
      <c r="J67" s="47"/>
      <c r="K67" s="91"/>
      <c r="L67" s="35"/>
      <c r="M67" s="47"/>
      <c r="N67" s="35"/>
    </row>
    <row r="68" spans="4:14" ht="30" x14ac:dyDescent="0.25">
      <c r="D68" s="24" t="s">
        <v>124</v>
      </c>
      <c r="E68" s="28" t="s">
        <v>125</v>
      </c>
      <c r="F68" s="36">
        <v>30000</v>
      </c>
      <c r="G68" s="47">
        <f t="shared" si="1"/>
        <v>30000</v>
      </c>
      <c r="H68" s="36"/>
      <c r="I68" s="37">
        <v>31000</v>
      </c>
      <c r="J68" s="47">
        <f t="shared" si="3"/>
        <v>31000</v>
      </c>
      <c r="K68" s="53"/>
      <c r="L68" s="35">
        <v>32000</v>
      </c>
      <c r="M68" s="47">
        <f t="shared" si="4"/>
        <v>32000</v>
      </c>
      <c r="N68" s="35"/>
    </row>
    <row r="69" spans="4:14" ht="30" x14ac:dyDescent="0.25">
      <c r="D69" s="6" t="s">
        <v>80</v>
      </c>
      <c r="E69" s="28" t="s">
        <v>36</v>
      </c>
      <c r="F69" s="36">
        <v>65000</v>
      </c>
      <c r="G69" s="47">
        <f t="shared" si="1"/>
        <v>65000</v>
      </c>
      <c r="H69" s="36"/>
      <c r="I69" s="39">
        <v>66000</v>
      </c>
      <c r="J69" s="47">
        <f t="shared" si="3"/>
        <v>66000</v>
      </c>
      <c r="K69" s="55"/>
      <c r="L69" s="35">
        <v>67000</v>
      </c>
      <c r="M69" s="47">
        <f t="shared" si="4"/>
        <v>67000</v>
      </c>
      <c r="N69" s="35"/>
    </row>
    <row r="70" spans="4:14" x14ac:dyDescent="0.25">
      <c r="D70" s="140" t="s">
        <v>81</v>
      </c>
      <c r="E70" s="141" t="s">
        <v>37</v>
      </c>
      <c r="F70" s="114">
        <v>140000</v>
      </c>
      <c r="G70" s="107">
        <f t="shared" si="1"/>
        <v>140000</v>
      </c>
      <c r="H70" s="103"/>
      <c r="I70" s="117">
        <v>141000</v>
      </c>
      <c r="J70" s="47">
        <f t="shared" si="3"/>
        <v>141000</v>
      </c>
      <c r="K70" s="58"/>
      <c r="L70" s="111">
        <v>142000</v>
      </c>
      <c r="M70" s="47">
        <f t="shared" si="4"/>
        <v>142000</v>
      </c>
      <c r="N70" s="105"/>
    </row>
    <row r="71" spans="4:14" ht="42.75" customHeight="1" x14ac:dyDescent="0.25">
      <c r="D71" s="140"/>
      <c r="E71" s="141"/>
      <c r="F71" s="115"/>
      <c r="G71" s="108"/>
      <c r="H71" s="104"/>
      <c r="I71" s="117"/>
      <c r="J71" s="47">
        <f t="shared" si="3"/>
        <v>0</v>
      </c>
      <c r="K71" s="60"/>
      <c r="L71" s="113"/>
      <c r="M71" s="47">
        <f t="shared" si="4"/>
        <v>0</v>
      </c>
      <c r="N71" s="106"/>
    </row>
    <row r="72" spans="4:14" ht="66.75" customHeight="1" x14ac:dyDescent="0.25">
      <c r="D72" s="86" t="s">
        <v>190</v>
      </c>
      <c r="E72" s="82" t="s">
        <v>191</v>
      </c>
      <c r="F72" s="84">
        <v>170000</v>
      </c>
      <c r="G72" s="88">
        <f>F72+H72</f>
        <v>226000</v>
      </c>
      <c r="H72" s="85">
        <v>56000</v>
      </c>
      <c r="I72" s="83"/>
      <c r="J72" s="47"/>
      <c r="K72" s="87"/>
      <c r="L72" s="81"/>
      <c r="M72" s="47"/>
      <c r="N72" s="80"/>
    </row>
    <row r="73" spans="4:14" ht="60" x14ac:dyDescent="0.25">
      <c r="D73" s="24" t="s">
        <v>126</v>
      </c>
      <c r="E73" s="28" t="s">
        <v>127</v>
      </c>
      <c r="F73" s="36">
        <v>60000</v>
      </c>
      <c r="G73" s="47">
        <f t="shared" si="1"/>
        <v>60000</v>
      </c>
      <c r="H73" s="36"/>
      <c r="I73" s="39">
        <v>61000</v>
      </c>
      <c r="J73" s="47">
        <f t="shared" si="3"/>
        <v>61000</v>
      </c>
      <c r="K73" s="55"/>
      <c r="L73" s="35">
        <v>62000</v>
      </c>
      <c r="M73" s="47">
        <f t="shared" si="4"/>
        <v>62000</v>
      </c>
      <c r="N73" s="35"/>
    </row>
    <row r="74" spans="4:14" ht="60" x14ac:dyDescent="0.25">
      <c r="D74" s="24" t="s">
        <v>128</v>
      </c>
      <c r="E74" s="28" t="s">
        <v>129</v>
      </c>
      <c r="F74" s="36">
        <v>150000</v>
      </c>
      <c r="G74" s="47">
        <f t="shared" si="1"/>
        <v>150000</v>
      </c>
      <c r="H74" s="36"/>
      <c r="I74" s="39">
        <v>51000</v>
      </c>
      <c r="J74" s="47">
        <f t="shared" si="3"/>
        <v>51000</v>
      </c>
      <c r="K74" s="55"/>
      <c r="L74" s="35">
        <v>52000</v>
      </c>
      <c r="M74" s="47">
        <f t="shared" si="4"/>
        <v>52000</v>
      </c>
      <c r="N74" s="35"/>
    </row>
    <row r="75" spans="4:14" ht="42.75" x14ac:dyDescent="0.25">
      <c r="D75" s="6" t="s">
        <v>82</v>
      </c>
      <c r="E75" s="28" t="s">
        <v>38</v>
      </c>
      <c r="F75" s="36">
        <f>F76</f>
        <v>1873000</v>
      </c>
      <c r="G75" s="47">
        <f t="shared" si="1"/>
        <v>1962000</v>
      </c>
      <c r="H75" s="36">
        <v>89000</v>
      </c>
      <c r="I75" s="36">
        <f>I76</f>
        <v>1886000</v>
      </c>
      <c r="J75" s="47">
        <f t="shared" si="3"/>
        <v>1886000</v>
      </c>
      <c r="K75" s="36"/>
      <c r="L75" s="36">
        <f>L76</f>
        <v>1909000</v>
      </c>
      <c r="M75" s="47">
        <f t="shared" si="4"/>
        <v>1909000</v>
      </c>
      <c r="N75" s="36"/>
    </row>
    <row r="76" spans="4:14" ht="42.75" x14ac:dyDescent="0.25">
      <c r="D76" s="6" t="s">
        <v>83</v>
      </c>
      <c r="E76" s="28" t="s">
        <v>38</v>
      </c>
      <c r="F76" s="36">
        <v>1873000</v>
      </c>
      <c r="G76" s="47">
        <f t="shared" si="1"/>
        <v>1962000</v>
      </c>
      <c r="H76" s="36">
        <v>89000</v>
      </c>
      <c r="I76" s="39">
        <v>1886000</v>
      </c>
      <c r="J76" s="47">
        <f t="shared" si="3"/>
        <v>1886000</v>
      </c>
      <c r="K76" s="55"/>
      <c r="L76" s="35">
        <v>1909000</v>
      </c>
      <c r="M76" s="47">
        <f t="shared" si="4"/>
        <v>1909000</v>
      </c>
      <c r="N76" s="35"/>
    </row>
    <row r="77" spans="4:14" x14ac:dyDescent="0.25">
      <c r="D77" s="9" t="s">
        <v>95</v>
      </c>
      <c r="E77" s="32" t="s">
        <v>96</v>
      </c>
      <c r="F77" s="98">
        <v>180000</v>
      </c>
      <c r="G77" s="47">
        <f t="shared" si="1"/>
        <v>180000</v>
      </c>
      <c r="H77" s="36"/>
      <c r="I77" s="39"/>
      <c r="J77" s="47">
        <f t="shared" si="3"/>
        <v>0</v>
      </c>
      <c r="K77" s="55"/>
      <c r="L77" s="35"/>
      <c r="M77" s="47">
        <f t="shared" si="4"/>
        <v>0</v>
      </c>
      <c r="N77" s="35"/>
    </row>
    <row r="78" spans="4:14" ht="30" x14ac:dyDescent="0.25">
      <c r="D78" s="11" t="s">
        <v>97</v>
      </c>
      <c r="E78" s="28" t="s">
        <v>98</v>
      </c>
      <c r="F78" s="36">
        <v>180000</v>
      </c>
      <c r="G78" s="47">
        <f t="shared" si="1"/>
        <v>180000</v>
      </c>
      <c r="H78" s="36"/>
      <c r="I78" s="39"/>
      <c r="J78" s="47">
        <f t="shared" si="3"/>
        <v>0</v>
      </c>
      <c r="K78" s="55"/>
      <c r="L78" s="35"/>
      <c r="M78" s="47">
        <f t="shared" si="4"/>
        <v>0</v>
      </c>
      <c r="N78" s="35"/>
    </row>
    <row r="79" spans="4:14" x14ac:dyDescent="0.25">
      <c r="D79" s="15" t="s">
        <v>146</v>
      </c>
      <c r="E79" s="32" t="s">
        <v>39</v>
      </c>
      <c r="F79" s="40">
        <f t="shared" ref="F79:N79" si="20">SUM(F80+F83+F96+F150)</f>
        <v>519497897.62</v>
      </c>
      <c r="G79" s="40">
        <f t="shared" si="20"/>
        <v>522076790.60000002</v>
      </c>
      <c r="H79" s="40">
        <f t="shared" si="20"/>
        <v>2578892.9800000004</v>
      </c>
      <c r="I79" s="40">
        <f t="shared" si="20"/>
        <v>422924918.38</v>
      </c>
      <c r="J79" s="40">
        <f t="shared" si="20"/>
        <v>422924918.38</v>
      </c>
      <c r="K79" s="40">
        <f t="shared" si="20"/>
        <v>0</v>
      </c>
      <c r="L79" s="40">
        <f t="shared" si="20"/>
        <v>425668232.88</v>
      </c>
      <c r="M79" s="40">
        <f t="shared" si="20"/>
        <v>425668232.88</v>
      </c>
      <c r="N79" s="40">
        <f t="shared" si="20"/>
        <v>0</v>
      </c>
    </row>
    <row r="80" spans="4:14" x14ac:dyDescent="0.25">
      <c r="D80" s="15" t="s">
        <v>147</v>
      </c>
      <c r="E80" s="32" t="s">
        <v>40</v>
      </c>
      <c r="F80" s="40">
        <f t="shared" ref="F80:N80" si="21">SUM(F81:F82)</f>
        <v>154234350</v>
      </c>
      <c r="G80" s="40">
        <f t="shared" si="21"/>
        <v>156298013.5</v>
      </c>
      <c r="H80" s="40">
        <f t="shared" si="21"/>
        <v>2063663.5</v>
      </c>
      <c r="I80" s="40">
        <f t="shared" si="21"/>
        <v>116956000</v>
      </c>
      <c r="J80" s="40">
        <f t="shared" si="21"/>
        <v>116956000</v>
      </c>
      <c r="K80" s="40">
        <f t="shared" si="21"/>
        <v>0</v>
      </c>
      <c r="L80" s="40">
        <f t="shared" si="21"/>
        <v>117684000</v>
      </c>
      <c r="M80" s="40">
        <f t="shared" si="21"/>
        <v>117684000</v>
      </c>
      <c r="N80" s="40">
        <f t="shared" si="21"/>
        <v>0</v>
      </c>
    </row>
    <row r="81" spans="4:14" ht="30" x14ac:dyDescent="0.25">
      <c r="D81" s="52" t="s">
        <v>148</v>
      </c>
      <c r="E81" s="28" t="s">
        <v>41</v>
      </c>
      <c r="F81" s="36">
        <v>114272000</v>
      </c>
      <c r="G81" s="63">
        <f t="shared" si="1"/>
        <v>114272000</v>
      </c>
      <c r="H81" s="36"/>
      <c r="I81" s="39">
        <v>113731000</v>
      </c>
      <c r="J81" s="63">
        <f t="shared" si="3"/>
        <v>113731000</v>
      </c>
      <c r="K81" s="55"/>
      <c r="L81" s="35">
        <v>115078000</v>
      </c>
      <c r="M81" s="63">
        <f t="shared" si="4"/>
        <v>115078000</v>
      </c>
      <c r="N81" s="35"/>
    </row>
    <row r="82" spans="4:14" ht="30" x14ac:dyDescent="0.25">
      <c r="D82" s="52" t="s">
        <v>149</v>
      </c>
      <c r="E82" s="28" t="s">
        <v>42</v>
      </c>
      <c r="F82" s="36">
        <v>39962350</v>
      </c>
      <c r="G82" s="63">
        <f t="shared" si="1"/>
        <v>42026013.5</v>
      </c>
      <c r="H82" s="36">
        <v>2063663.5</v>
      </c>
      <c r="I82" s="39">
        <v>3225000</v>
      </c>
      <c r="J82" s="63">
        <f t="shared" si="3"/>
        <v>3225000</v>
      </c>
      <c r="K82" s="55"/>
      <c r="L82" s="35">
        <v>2606000</v>
      </c>
      <c r="M82" s="63">
        <f t="shared" si="4"/>
        <v>2606000</v>
      </c>
      <c r="N82" s="35"/>
    </row>
    <row r="83" spans="4:14" x14ac:dyDescent="0.25">
      <c r="D83" s="5" t="s">
        <v>150</v>
      </c>
      <c r="E83" s="33" t="s">
        <v>43</v>
      </c>
      <c r="F83" s="40">
        <f>F92+F84+F87+F88+F89+F90+F85+F86</f>
        <v>8506805.4000000004</v>
      </c>
      <c r="G83" s="40">
        <f>G92+G84+G87+G88+G89+G90+G85+G86+G91</f>
        <v>10475759.43</v>
      </c>
      <c r="H83" s="40">
        <f>H92+H84+H87+H88+H89+H90+H85+H86+H91</f>
        <v>1968954.03</v>
      </c>
      <c r="I83" s="40">
        <f t="shared" ref="I83:K83" si="22">I92</f>
        <v>748800</v>
      </c>
      <c r="J83" s="40">
        <f t="shared" si="22"/>
        <v>748800</v>
      </c>
      <c r="K83" s="40">
        <f t="shared" si="22"/>
        <v>0</v>
      </c>
      <c r="L83" s="40">
        <f>L92+L84</f>
        <v>2373300</v>
      </c>
      <c r="M83" s="40">
        <f>M92+M84</f>
        <v>2373300</v>
      </c>
      <c r="N83" s="40">
        <f>N92+N84</f>
        <v>0</v>
      </c>
    </row>
    <row r="84" spans="4:14" ht="45" x14ac:dyDescent="0.25">
      <c r="D84" s="78" t="s">
        <v>178</v>
      </c>
      <c r="E84" s="49" t="s">
        <v>185</v>
      </c>
      <c r="F84" s="69"/>
      <c r="G84" s="55">
        <f t="shared" ref="G84:G91" si="23">F84+H84</f>
        <v>0</v>
      </c>
      <c r="H84" s="55"/>
      <c r="I84" s="40"/>
      <c r="J84" s="47"/>
      <c r="K84" s="40"/>
      <c r="L84" s="40">
        <v>1624500</v>
      </c>
      <c r="M84" s="63">
        <f>L84+N84</f>
        <v>1624500</v>
      </c>
      <c r="N84" s="55"/>
    </row>
    <row r="85" spans="4:14" ht="60" x14ac:dyDescent="0.25">
      <c r="D85" s="78" t="s">
        <v>178</v>
      </c>
      <c r="E85" s="49" t="s">
        <v>194</v>
      </c>
      <c r="F85" s="76">
        <v>825664</v>
      </c>
      <c r="G85" s="93">
        <f t="shared" si="23"/>
        <v>825664</v>
      </c>
      <c r="H85" s="76"/>
      <c r="I85" s="40"/>
      <c r="J85" s="47"/>
      <c r="K85" s="40"/>
      <c r="L85" s="40"/>
      <c r="M85" s="63"/>
      <c r="N85" s="76"/>
    </row>
    <row r="86" spans="4:14" ht="45" x14ac:dyDescent="0.25">
      <c r="D86" s="78" t="s">
        <v>178</v>
      </c>
      <c r="E86" s="49" t="s">
        <v>186</v>
      </c>
      <c r="F86" s="76">
        <v>903052.9</v>
      </c>
      <c r="G86" s="93">
        <f t="shared" si="23"/>
        <v>903052.9</v>
      </c>
      <c r="H86" s="76"/>
      <c r="I86" s="40"/>
      <c r="J86" s="47"/>
      <c r="K86" s="40"/>
      <c r="L86" s="40"/>
      <c r="M86" s="63"/>
      <c r="N86" s="76"/>
    </row>
    <row r="87" spans="4:14" x14ac:dyDescent="0.25">
      <c r="D87" s="72" t="s">
        <v>181</v>
      </c>
      <c r="E87" s="49" t="s">
        <v>171</v>
      </c>
      <c r="F87" s="69">
        <v>1420204.5</v>
      </c>
      <c r="G87" s="70">
        <f t="shared" si="23"/>
        <v>1420204.5</v>
      </c>
      <c r="H87" s="69"/>
      <c r="I87" s="40"/>
      <c r="J87" s="47"/>
      <c r="K87" s="40"/>
      <c r="L87" s="40"/>
      <c r="M87" s="63"/>
      <c r="N87" s="69"/>
    </row>
    <row r="88" spans="4:14" x14ac:dyDescent="0.25">
      <c r="D88" s="72" t="s">
        <v>180</v>
      </c>
      <c r="E88" s="49" t="s">
        <v>172</v>
      </c>
      <c r="F88" s="70">
        <v>173695</v>
      </c>
      <c r="G88" s="70">
        <f t="shared" si="23"/>
        <v>173695</v>
      </c>
      <c r="H88" s="70"/>
      <c r="I88" s="40"/>
      <c r="J88" s="47"/>
      <c r="K88" s="40"/>
      <c r="L88" s="40"/>
      <c r="M88" s="63"/>
      <c r="N88" s="70"/>
    </row>
    <row r="89" spans="4:14" ht="45" x14ac:dyDescent="0.25">
      <c r="D89" s="72" t="s">
        <v>179</v>
      </c>
      <c r="E89" s="49" t="s">
        <v>173</v>
      </c>
      <c r="F89" s="70">
        <v>1500000</v>
      </c>
      <c r="G89" s="70">
        <f t="shared" si="23"/>
        <v>1500000</v>
      </c>
      <c r="H89" s="70"/>
      <c r="I89" s="40"/>
      <c r="J89" s="47"/>
      <c r="K89" s="40"/>
      <c r="L89" s="40"/>
      <c r="M89" s="63"/>
      <c r="N89" s="70"/>
    </row>
    <row r="90" spans="4:14" ht="45" x14ac:dyDescent="0.25">
      <c r="D90" s="94">
        <v>2.0202250970499999E+18</v>
      </c>
      <c r="E90" s="49" t="s">
        <v>177</v>
      </c>
      <c r="F90" s="71">
        <v>2663000</v>
      </c>
      <c r="G90" s="71">
        <f t="shared" si="23"/>
        <v>2663000</v>
      </c>
      <c r="H90" s="71"/>
      <c r="I90" s="40"/>
      <c r="J90" s="47"/>
      <c r="K90" s="40"/>
      <c r="L90" s="40"/>
      <c r="M90" s="63"/>
      <c r="N90" s="71"/>
    </row>
    <row r="91" spans="4:14" ht="75" x14ac:dyDescent="0.25">
      <c r="D91" s="102"/>
      <c r="E91" s="49" t="s">
        <v>200</v>
      </c>
      <c r="F91" s="101"/>
      <c r="G91" s="101">
        <f t="shared" si="23"/>
        <v>2070654.03</v>
      </c>
      <c r="H91" s="101">
        <v>2070654.03</v>
      </c>
      <c r="I91" s="40"/>
      <c r="J91" s="47"/>
      <c r="K91" s="40"/>
      <c r="L91" s="40"/>
      <c r="M91" s="63"/>
      <c r="N91" s="101"/>
    </row>
    <row r="92" spans="4:14" ht="30.75" customHeight="1" x14ac:dyDescent="0.25">
      <c r="D92" s="5" t="s">
        <v>151</v>
      </c>
      <c r="E92" s="33" t="s">
        <v>123</v>
      </c>
      <c r="F92" s="40">
        <f>F93+F94+F95</f>
        <v>1021189</v>
      </c>
      <c r="G92" s="40">
        <f t="shared" ref="G92:H92" si="24">G93+G94+G95</f>
        <v>919489</v>
      </c>
      <c r="H92" s="40">
        <f t="shared" si="24"/>
        <v>-101700</v>
      </c>
      <c r="I92" s="40">
        <f t="shared" ref="I92:N92" si="25">I93</f>
        <v>748800</v>
      </c>
      <c r="J92" s="40">
        <f t="shared" si="25"/>
        <v>748800</v>
      </c>
      <c r="K92" s="40">
        <f t="shared" si="25"/>
        <v>0</v>
      </c>
      <c r="L92" s="40">
        <f t="shared" si="25"/>
        <v>748800</v>
      </c>
      <c r="M92" s="40">
        <f t="shared" si="25"/>
        <v>748800</v>
      </c>
      <c r="N92" s="40">
        <f t="shared" si="25"/>
        <v>0</v>
      </c>
    </row>
    <row r="93" spans="4:14" ht="60" x14ac:dyDescent="0.25">
      <c r="D93" s="51" t="s">
        <v>152</v>
      </c>
      <c r="E93" s="29" t="s">
        <v>134</v>
      </c>
      <c r="F93" s="36">
        <v>748800</v>
      </c>
      <c r="G93" s="63">
        <f t="shared" ref="G93:G157" si="26">F93+H93</f>
        <v>647100</v>
      </c>
      <c r="H93" s="36">
        <v>-101700</v>
      </c>
      <c r="I93" s="39">
        <v>748800</v>
      </c>
      <c r="J93" s="63">
        <f t="shared" ref="J93:J154" si="27">I93+K93</f>
        <v>748800</v>
      </c>
      <c r="K93" s="55"/>
      <c r="L93" s="35">
        <v>748800</v>
      </c>
      <c r="M93" s="63">
        <f t="shared" ref="M93:M154" si="28">L93+N93</f>
        <v>748800</v>
      </c>
      <c r="N93" s="35"/>
    </row>
    <row r="94" spans="4:14" ht="30" x14ac:dyDescent="0.25">
      <c r="D94" s="74" t="s">
        <v>182</v>
      </c>
      <c r="E94" s="49" t="s">
        <v>183</v>
      </c>
      <c r="F94" s="36">
        <v>129389</v>
      </c>
      <c r="G94" s="63">
        <f t="shared" si="26"/>
        <v>129389</v>
      </c>
      <c r="H94" s="36"/>
      <c r="I94" s="73"/>
      <c r="J94" s="63"/>
      <c r="K94" s="73"/>
      <c r="L94" s="35"/>
      <c r="M94" s="63"/>
      <c r="N94" s="35"/>
    </row>
    <row r="95" spans="4:14" ht="30" x14ac:dyDescent="0.25">
      <c r="D95" s="74" t="s">
        <v>182</v>
      </c>
      <c r="E95" s="49" t="s">
        <v>184</v>
      </c>
      <c r="F95" s="36">
        <v>143000</v>
      </c>
      <c r="G95" s="63">
        <f t="shared" si="26"/>
        <v>143000</v>
      </c>
      <c r="H95" s="36"/>
      <c r="I95" s="73"/>
      <c r="J95" s="63"/>
      <c r="K95" s="73"/>
      <c r="L95" s="35"/>
      <c r="M95" s="63"/>
      <c r="N95" s="35"/>
    </row>
    <row r="96" spans="4:14" x14ac:dyDescent="0.25">
      <c r="D96" s="15" t="s">
        <v>153</v>
      </c>
      <c r="E96" s="32" t="s">
        <v>44</v>
      </c>
      <c r="F96" s="40">
        <f>F97+F98+F103+F108+F109+F114+F117+F122+F128+F131+F135+F139+F141+F145+F149</f>
        <v>312427692.23000002</v>
      </c>
      <c r="G96" s="40">
        <f>G97+G98+G103+G108+G109+G114+G117+G122+G128+G131+G135+G139+G141+G145+G149</f>
        <v>310973967.68000001</v>
      </c>
      <c r="H96" s="40">
        <f>H97+H98+H103+H108+H109+H114+H117+H122+H128+H131+H135+H139+H141+H145+H149</f>
        <v>-1453724.5499999998</v>
      </c>
      <c r="I96" s="40">
        <f t="shared" ref="I96:N96" si="29">I97+I98+I103+I108+I109+I114+I117+I122+I128+I131+I135+I139+I141+I145+I149</f>
        <v>305220118.38</v>
      </c>
      <c r="J96" s="40">
        <f t="shared" si="29"/>
        <v>305220118.38</v>
      </c>
      <c r="K96" s="40">
        <f t="shared" si="29"/>
        <v>0</v>
      </c>
      <c r="L96" s="40">
        <f t="shared" si="29"/>
        <v>305610932.88</v>
      </c>
      <c r="M96" s="40">
        <f t="shared" si="29"/>
        <v>305610932.88</v>
      </c>
      <c r="N96" s="40">
        <f t="shared" si="29"/>
        <v>0</v>
      </c>
    </row>
    <row r="97" spans="4:14" ht="90" x14ac:dyDescent="0.25">
      <c r="D97" s="52" t="s">
        <v>154</v>
      </c>
      <c r="E97" s="50" t="s">
        <v>135</v>
      </c>
      <c r="F97" s="36">
        <v>113551</v>
      </c>
      <c r="G97" s="64">
        <f t="shared" si="26"/>
        <v>113551</v>
      </c>
      <c r="H97" s="36"/>
      <c r="I97" s="39">
        <v>802</v>
      </c>
      <c r="J97" s="64">
        <f t="shared" si="27"/>
        <v>802</v>
      </c>
      <c r="K97" s="55"/>
      <c r="L97" s="35">
        <v>2084</v>
      </c>
      <c r="M97" s="64">
        <f t="shared" si="28"/>
        <v>2084</v>
      </c>
      <c r="N97" s="35"/>
    </row>
    <row r="98" spans="4:14" ht="15" customHeight="1" x14ac:dyDescent="0.25">
      <c r="D98" s="143" t="s">
        <v>155</v>
      </c>
      <c r="E98" s="125" t="s">
        <v>119</v>
      </c>
      <c r="F98" s="114">
        <v>176381257</v>
      </c>
      <c r="G98" s="118">
        <f t="shared" si="26"/>
        <v>176381257</v>
      </c>
      <c r="H98" s="103"/>
      <c r="I98" s="117">
        <v>176381257</v>
      </c>
      <c r="J98" s="118">
        <f t="shared" si="27"/>
        <v>176381257</v>
      </c>
      <c r="K98" s="58"/>
      <c r="L98" s="111">
        <v>176381257</v>
      </c>
      <c r="M98" s="118">
        <f t="shared" si="28"/>
        <v>176381257</v>
      </c>
      <c r="N98" s="105"/>
    </row>
    <row r="99" spans="4:14" x14ac:dyDescent="0.25">
      <c r="D99" s="144"/>
      <c r="E99" s="126"/>
      <c r="F99" s="116"/>
      <c r="G99" s="119"/>
      <c r="H99" s="121"/>
      <c r="I99" s="117"/>
      <c r="J99" s="119"/>
      <c r="K99" s="59"/>
      <c r="L99" s="112"/>
      <c r="M99" s="119"/>
      <c r="N99" s="145"/>
    </row>
    <row r="100" spans="4:14" ht="33.6" customHeight="1" x14ac:dyDescent="0.25">
      <c r="D100" s="144"/>
      <c r="E100" s="126"/>
      <c r="F100" s="116"/>
      <c r="G100" s="119"/>
      <c r="H100" s="121"/>
      <c r="I100" s="117"/>
      <c r="J100" s="119"/>
      <c r="K100" s="59"/>
      <c r="L100" s="112"/>
      <c r="M100" s="119"/>
      <c r="N100" s="145"/>
    </row>
    <row r="101" spans="4:14" ht="14.45" customHeight="1" x14ac:dyDescent="0.25">
      <c r="D101" s="144"/>
      <c r="E101" s="126"/>
      <c r="F101" s="116"/>
      <c r="G101" s="119"/>
      <c r="H101" s="121"/>
      <c r="I101" s="117"/>
      <c r="J101" s="119"/>
      <c r="K101" s="59"/>
      <c r="L101" s="112"/>
      <c r="M101" s="119"/>
      <c r="N101" s="145"/>
    </row>
    <row r="102" spans="4:14" x14ac:dyDescent="0.25">
      <c r="D102" s="144"/>
      <c r="E102" s="127"/>
      <c r="F102" s="115"/>
      <c r="G102" s="120"/>
      <c r="H102" s="104"/>
      <c r="I102" s="117"/>
      <c r="J102" s="120"/>
      <c r="K102" s="60"/>
      <c r="L102" s="113"/>
      <c r="M102" s="120"/>
      <c r="N102" s="106"/>
    </row>
    <row r="103" spans="4:14" ht="15" customHeight="1" x14ac:dyDescent="0.25">
      <c r="D103" s="143" t="s">
        <v>155</v>
      </c>
      <c r="E103" s="125" t="s">
        <v>136</v>
      </c>
      <c r="F103" s="114">
        <v>5876400</v>
      </c>
      <c r="G103" s="118">
        <f t="shared" si="26"/>
        <v>5856400</v>
      </c>
      <c r="H103" s="103">
        <v>-20000</v>
      </c>
      <c r="I103" s="117">
        <v>5876400</v>
      </c>
      <c r="J103" s="118">
        <f t="shared" si="27"/>
        <v>5876400</v>
      </c>
      <c r="K103" s="58"/>
      <c r="L103" s="111">
        <v>5876400</v>
      </c>
      <c r="M103" s="118">
        <f t="shared" si="28"/>
        <v>5876400</v>
      </c>
      <c r="N103" s="105"/>
    </row>
    <row r="104" spans="4:14" x14ac:dyDescent="0.25">
      <c r="D104" s="144"/>
      <c r="E104" s="126"/>
      <c r="F104" s="116"/>
      <c r="G104" s="119"/>
      <c r="H104" s="121"/>
      <c r="I104" s="117"/>
      <c r="J104" s="119"/>
      <c r="K104" s="59"/>
      <c r="L104" s="112"/>
      <c r="M104" s="119"/>
      <c r="N104" s="145"/>
    </row>
    <row r="105" spans="4:14" x14ac:dyDescent="0.25">
      <c r="D105" s="144"/>
      <c r="E105" s="126"/>
      <c r="F105" s="116"/>
      <c r="G105" s="119"/>
      <c r="H105" s="121"/>
      <c r="I105" s="117"/>
      <c r="J105" s="119"/>
      <c r="K105" s="59"/>
      <c r="L105" s="112"/>
      <c r="M105" s="119"/>
      <c r="N105" s="145"/>
    </row>
    <row r="106" spans="4:14" x14ac:dyDescent="0.25">
      <c r="D106" s="144"/>
      <c r="E106" s="126"/>
      <c r="F106" s="116"/>
      <c r="G106" s="119"/>
      <c r="H106" s="121"/>
      <c r="I106" s="117"/>
      <c r="J106" s="119"/>
      <c r="K106" s="59"/>
      <c r="L106" s="112"/>
      <c r="M106" s="119"/>
      <c r="N106" s="145"/>
    </row>
    <row r="107" spans="4:14" ht="14.45" customHeight="1" x14ac:dyDescent="0.25">
      <c r="D107" s="144"/>
      <c r="E107" s="127"/>
      <c r="F107" s="115"/>
      <c r="G107" s="120"/>
      <c r="H107" s="104"/>
      <c r="I107" s="117"/>
      <c r="J107" s="120"/>
      <c r="K107" s="60"/>
      <c r="L107" s="113"/>
      <c r="M107" s="120"/>
      <c r="N107" s="106"/>
    </row>
    <row r="108" spans="4:14" ht="120" x14ac:dyDescent="0.25">
      <c r="D108" s="52" t="s">
        <v>155</v>
      </c>
      <c r="E108" s="50" t="s">
        <v>137</v>
      </c>
      <c r="F108" s="36">
        <v>1094756</v>
      </c>
      <c r="G108" s="64">
        <f t="shared" si="26"/>
        <v>1094756</v>
      </c>
      <c r="H108" s="36"/>
      <c r="I108" s="39">
        <v>1094756</v>
      </c>
      <c r="J108" s="64">
        <f t="shared" si="27"/>
        <v>1094756</v>
      </c>
      <c r="K108" s="55"/>
      <c r="L108" s="35">
        <v>1094756</v>
      </c>
      <c r="M108" s="64">
        <f t="shared" si="28"/>
        <v>1094756</v>
      </c>
      <c r="N108" s="35"/>
    </row>
    <row r="109" spans="4:14" ht="15" customHeight="1" x14ac:dyDescent="0.25">
      <c r="D109" s="143" t="s">
        <v>155</v>
      </c>
      <c r="E109" s="122" t="s">
        <v>138</v>
      </c>
      <c r="F109" s="114">
        <v>29400200</v>
      </c>
      <c r="G109" s="118">
        <f t="shared" si="26"/>
        <v>26758200</v>
      </c>
      <c r="H109" s="103">
        <v>-2642000</v>
      </c>
      <c r="I109" s="128">
        <v>28963700</v>
      </c>
      <c r="J109" s="118">
        <f t="shared" si="27"/>
        <v>28963700</v>
      </c>
      <c r="K109" s="58"/>
      <c r="L109" s="111">
        <v>29327000</v>
      </c>
      <c r="M109" s="118">
        <f t="shared" si="28"/>
        <v>29327000</v>
      </c>
      <c r="N109" s="105"/>
    </row>
    <row r="110" spans="4:14" x14ac:dyDescent="0.25">
      <c r="D110" s="144"/>
      <c r="E110" s="123"/>
      <c r="F110" s="116"/>
      <c r="G110" s="119"/>
      <c r="H110" s="121"/>
      <c r="I110" s="129"/>
      <c r="J110" s="119"/>
      <c r="K110" s="59"/>
      <c r="L110" s="112"/>
      <c r="M110" s="119"/>
      <c r="N110" s="145"/>
    </row>
    <row r="111" spans="4:14" x14ac:dyDescent="0.25">
      <c r="D111" s="144"/>
      <c r="E111" s="123"/>
      <c r="F111" s="116"/>
      <c r="G111" s="119"/>
      <c r="H111" s="121"/>
      <c r="I111" s="129"/>
      <c r="J111" s="119"/>
      <c r="K111" s="59"/>
      <c r="L111" s="112"/>
      <c r="M111" s="119"/>
      <c r="N111" s="145"/>
    </row>
    <row r="112" spans="4:14" ht="14.45" customHeight="1" x14ac:dyDescent="0.25">
      <c r="D112" s="144"/>
      <c r="E112" s="123"/>
      <c r="F112" s="116"/>
      <c r="G112" s="119"/>
      <c r="H112" s="121"/>
      <c r="I112" s="129"/>
      <c r="J112" s="119"/>
      <c r="K112" s="59"/>
      <c r="L112" s="112"/>
      <c r="M112" s="119"/>
      <c r="N112" s="145"/>
    </row>
    <row r="113" spans="4:14" ht="50.25" customHeight="1" x14ac:dyDescent="0.25">
      <c r="D113" s="144"/>
      <c r="E113" s="124"/>
      <c r="F113" s="115"/>
      <c r="G113" s="120"/>
      <c r="H113" s="104"/>
      <c r="I113" s="130"/>
      <c r="J113" s="120"/>
      <c r="K113" s="60"/>
      <c r="L113" s="113"/>
      <c r="M113" s="120"/>
      <c r="N113" s="106"/>
    </row>
    <row r="114" spans="4:14" ht="15" customHeight="1" x14ac:dyDescent="0.25">
      <c r="D114" s="143" t="s">
        <v>155</v>
      </c>
      <c r="E114" s="122" t="s">
        <v>118</v>
      </c>
      <c r="F114" s="114">
        <v>81234985</v>
      </c>
      <c r="G114" s="118">
        <f t="shared" si="26"/>
        <v>81234985</v>
      </c>
      <c r="H114" s="103"/>
      <c r="I114" s="117">
        <v>81234985</v>
      </c>
      <c r="J114" s="118">
        <f t="shared" si="27"/>
        <v>81234985</v>
      </c>
      <c r="K114" s="58"/>
      <c r="L114" s="111">
        <v>81234985</v>
      </c>
      <c r="M114" s="118">
        <f t="shared" si="28"/>
        <v>81234985</v>
      </c>
      <c r="N114" s="105"/>
    </row>
    <row r="115" spans="4:14" ht="14.45" customHeight="1" x14ac:dyDescent="0.25">
      <c r="D115" s="144"/>
      <c r="E115" s="123"/>
      <c r="F115" s="116"/>
      <c r="G115" s="119"/>
      <c r="H115" s="121"/>
      <c r="I115" s="117"/>
      <c r="J115" s="119"/>
      <c r="K115" s="59"/>
      <c r="L115" s="112"/>
      <c r="M115" s="119"/>
      <c r="N115" s="145"/>
    </row>
    <row r="116" spans="4:14" ht="33.75" customHeight="1" x14ac:dyDescent="0.25">
      <c r="D116" s="144"/>
      <c r="E116" s="124"/>
      <c r="F116" s="115"/>
      <c r="G116" s="120"/>
      <c r="H116" s="104"/>
      <c r="I116" s="117"/>
      <c r="J116" s="120"/>
      <c r="K116" s="60"/>
      <c r="L116" s="113"/>
      <c r="M116" s="120"/>
      <c r="N116" s="106"/>
    </row>
    <row r="117" spans="4:14" ht="15" customHeight="1" x14ac:dyDescent="0.25">
      <c r="D117" s="143" t="s">
        <v>155</v>
      </c>
      <c r="E117" s="125" t="s">
        <v>45</v>
      </c>
      <c r="F117" s="114">
        <v>1538000</v>
      </c>
      <c r="G117" s="118">
        <f t="shared" si="26"/>
        <v>1538000</v>
      </c>
      <c r="H117" s="103"/>
      <c r="I117" s="117">
        <v>1538000</v>
      </c>
      <c r="J117" s="118">
        <f t="shared" si="27"/>
        <v>1538000</v>
      </c>
      <c r="K117" s="58"/>
      <c r="L117" s="111">
        <v>1538000</v>
      </c>
      <c r="M117" s="118">
        <f t="shared" si="28"/>
        <v>1538000</v>
      </c>
      <c r="N117" s="105"/>
    </row>
    <row r="118" spans="4:14" x14ac:dyDescent="0.25">
      <c r="D118" s="144"/>
      <c r="E118" s="126"/>
      <c r="F118" s="116"/>
      <c r="G118" s="119"/>
      <c r="H118" s="121"/>
      <c r="I118" s="117"/>
      <c r="J118" s="119"/>
      <c r="K118" s="59"/>
      <c r="L118" s="112"/>
      <c r="M118" s="119"/>
      <c r="N118" s="145"/>
    </row>
    <row r="119" spans="4:14" x14ac:dyDescent="0.25">
      <c r="D119" s="144"/>
      <c r="E119" s="126"/>
      <c r="F119" s="116"/>
      <c r="G119" s="119"/>
      <c r="H119" s="121"/>
      <c r="I119" s="117"/>
      <c r="J119" s="119"/>
      <c r="K119" s="59"/>
      <c r="L119" s="112"/>
      <c r="M119" s="119"/>
      <c r="N119" s="145"/>
    </row>
    <row r="120" spans="4:14" ht="14.45" customHeight="1" x14ac:dyDescent="0.25">
      <c r="D120" s="144"/>
      <c r="E120" s="126"/>
      <c r="F120" s="116"/>
      <c r="G120" s="119"/>
      <c r="H120" s="121"/>
      <c r="I120" s="117"/>
      <c r="J120" s="119"/>
      <c r="K120" s="59"/>
      <c r="L120" s="112"/>
      <c r="M120" s="119"/>
      <c r="N120" s="145"/>
    </row>
    <row r="121" spans="4:14" x14ac:dyDescent="0.25">
      <c r="D121" s="144"/>
      <c r="E121" s="127"/>
      <c r="F121" s="115"/>
      <c r="G121" s="120"/>
      <c r="H121" s="104"/>
      <c r="I121" s="117"/>
      <c r="J121" s="120"/>
      <c r="K121" s="60"/>
      <c r="L121" s="113"/>
      <c r="M121" s="120"/>
      <c r="N121" s="106"/>
    </row>
    <row r="122" spans="4:14" ht="15" customHeight="1" x14ac:dyDescent="0.25">
      <c r="D122" s="143" t="s">
        <v>155</v>
      </c>
      <c r="E122" s="125" t="s">
        <v>139</v>
      </c>
      <c r="F122" s="114">
        <v>111300</v>
      </c>
      <c r="G122" s="118">
        <f t="shared" si="26"/>
        <v>104940</v>
      </c>
      <c r="H122" s="103">
        <v>-6360</v>
      </c>
      <c r="I122" s="117">
        <v>111300</v>
      </c>
      <c r="J122" s="118">
        <f t="shared" si="27"/>
        <v>111300</v>
      </c>
      <c r="K122" s="58"/>
      <c r="L122" s="111">
        <v>111300</v>
      </c>
      <c r="M122" s="118">
        <f t="shared" si="28"/>
        <v>111300</v>
      </c>
      <c r="N122" s="105"/>
    </row>
    <row r="123" spans="4:14" x14ac:dyDescent="0.25">
      <c r="D123" s="144"/>
      <c r="E123" s="126"/>
      <c r="F123" s="116"/>
      <c r="G123" s="119"/>
      <c r="H123" s="121"/>
      <c r="I123" s="117"/>
      <c r="J123" s="119"/>
      <c r="K123" s="59"/>
      <c r="L123" s="112"/>
      <c r="M123" s="119"/>
      <c r="N123" s="145"/>
    </row>
    <row r="124" spans="4:14" x14ac:dyDescent="0.25">
      <c r="D124" s="144"/>
      <c r="E124" s="126"/>
      <c r="F124" s="116"/>
      <c r="G124" s="119"/>
      <c r="H124" s="121"/>
      <c r="I124" s="117"/>
      <c r="J124" s="119"/>
      <c r="K124" s="59"/>
      <c r="L124" s="112"/>
      <c r="M124" s="119"/>
      <c r="N124" s="145"/>
    </row>
    <row r="125" spans="4:14" x14ac:dyDescent="0.25">
      <c r="D125" s="144"/>
      <c r="E125" s="126"/>
      <c r="F125" s="116"/>
      <c r="G125" s="119"/>
      <c r="H125" s="121"/>
      <c r="I125" s="117"/>
      <c r="J125" s="119"/>
      <c r="K125" s="59"/>
      <c r="L125" s="112"/>
      <c r="M125" s="119"/>
      <c r="N125" s="145"/>
    </row>
    <row r="126" spans="4:14" ht="14.45" customHeight="1" x14ac:dyDescent="0.25">
      <c r="D126" s="144"/>
      <c r="E126" s="126"/>
      <c r="F126" s="116"/>
      <c r="G126" s="119"/>
      <c r="H126" s="121"/>
      <c r="I126" s="117"/>
      <c r="J126" s="119"/>
      <c r="K126" s="59"/>
      <c r="L126" s="112"/>
      <c r="M126" s="119"/>
      <c r="N126" s="145"/>
    </row>
    <row r="127" spans="4:14" x14ac:dyDescent="0.25">
      <c r="D127" s="144"/>
      <c r="E127" s="127"/>
      <c r="F127" s="115"/>
      <c r="G127" s="120"/>
      <c r="H127" s="104"/>
      <c r="I127" s="117"/>
      <c r="J127" s="120"/>
      <c r="K127" s="60"/>
      <c r="L127" s="113"/>
      <c r="M127" s="120"/>
      <c r="N127" s="106"/>
    </row>
    <row r="128" spans="4:14" ht="15" customHeight="1" x14ac:dyDescent="0.25">
      <c r="D128" s="133" t="s">
        <v>155</v>
      </c>
      <c r="E128" s="125" t="s">
        <v>46</v>
      </c>
      <c r="F128" s="114"/>
      <c r="G128" s="118">
        <f t="shared" si="26"/>
        <v>0</v>
      </c>
      <c r="H128" s="103"/>
      <c r="I128" s="117">
        <v>21000</v>
      </c>
      <c r="J128" s="118">
        <f t="shared" si="27"/>
        <v>21000</v>
      </c>
      <c r="K128" s="58"/>
      <c r="L128" s="111">
        <v>21000</v>
      </c>
      <c r="M128" s="118">
        <f t="shared" si="28"/>
        <v>21000</v>
      </c>
      <c r="N128" s="105"/>
    </row>
    <row r="129" spans="4:14" ht="14.45" customHeight="1" x14ac:dyDescent="0.25">
      <c r="D129" s="134"/>
      <c r="E129" s="126"/>
      <c r="F129" s="116"/>
      <c r="G129" s="119"/>
      <c r="H129" s="121"/>
      <c r="I129" s="117"/>
      <c r="J129" s="119"/>
      <c r="K129" s="59"/>
      <c r="L129" s="112"/>
      <c r="M129" s="119"/>
      <c r="N129" s="145"/>
    </row>
    <row r="130" spans="4:14" x14ac:dyDescent="0.25">
      <c r="D130" s="135"/>
      <c r="E130" s="127"/>
      <c r="F130" s="115"/>
      <c r="G130" s="120"/>
      <c r="H130" s="104"/>
      <c r="I130" s="117"/>
      <c r="J130" s="120"/>
      <c r="K130" s="60"/>
      <c r="L130" s="113"/>
      <c r="M130" s="120"/>
      <c r="N130" s="106"/>
    </row>
    <row r="131" spans="4:14" ht="15" customHeight="1" x14ac:dyDescent="0.25">
      <c r="D131" s="131" t="s">
        <v>156</v>
      </c>
      <c r="E131" s="122" t="s">
        <v>140</v>
      </c>
      <c r="F131" s="114">
        <v>1343978</v>
      </c>
      <c r="G131" s="118">
        <f t="shared" si="26"/>
        <v>1528015</v>
      </c>
      <c r="H131" s="103">
        <v>184037</v>
      </c>
      <c r="I131" s="117">
        <v>1358241</v>
      </c>
      <c r="J131" s="118">
        <f t="shared" si="27"/>
        <v>1358241</v>
      </c>
      <c r="K131" s="58"/>
      <c r="L131" s="111">
        <v>1407066</v>
      </c>
      <c r="M131" s="118">
        <f t="shared" si="28"/>
        <v>1407066</v>
      </c>
      <c r="N131" s="105"/>
    </row>
    <row r="132" spans="4:14" ht="37.15" customHeight="1" x14ac:dyDescent="0.25">
      <c r="D132" s="132"/>
      <c r="E132" s="123"/>
      <c r="F132" s="116"/>
      <c r="G132" s="119"/>
      <c r="H132" s="121"/>
      <c r="I132" s="117"/>
      <c r="J132" s="119"/>
      <c r="K132" s="59"/>
      <c r="L132" s="112"/>
      <c r="M132" s="119"/>
      <c r="N132" s="145"/>
    </row>
    <row r="133" spans="4:14" ht="14.45" customHeight="1" x14ac:dyDescent="0.25">
      <c r="D133" s="132"/>
      <c r="E133" s="123"/>
      <c r="F133" s="116"/>
      <c r="G133" s="120"/>
      <c r="H133" s="121"/>
      <c r="I133" s="117"/>
      <c r="J133" s="120"/>
      <c r="K133" s="59"/>
      <c r="L133" s="112"/>
      <c r="M133" s="120"/>
      <c r="N133" s="106"/>
    </row>
    <row r="134" spans="4:14" ht="15" hidden="1" customHeight="1" x14ac:dyDescent="0.25">
      <c r="D134" s="132"/>
      <c r="E134" s="124"/>
      <c r="F134" s="115"/>
      <c r="G134" s="64">
        <f t="shared" si="26"/>
        <v>0</v>
      </c>
      <c r="H134" s="54"/>
      <c r="I134" s="117"/>
      <c r="J134" s="64">
        <f t="shared" si="27"/>
        <v>0</v>
      </c>
      <c r="K134" s="60"/>
      <c r="L134" s="113"/>
      <c r="M134" s="64">
        <f t="shared" si="28"/>
        <v>0</v>
      </c>
      <c r="N134" s="35"/>
    </row>
    <row r="135" spans="4:14" x14ac:dyDescent="0.25">
      <c r="D135" s="131" t="s">
        <v>157</v>
      </c>
      <c r="E135" s="122" t="s">
        <v>141</v>
      </c>
      <c r="F135" s="114">
        <v>418977.25</v>
      </c>
      <c r="G135" s="118">
        <f t="shared" si="26"/>
        <v>502772.7</v>
      </c>
      <c r="H135" s="103">
        <v>83795.45</v>
      </c>
      <c r="I135" s="117">
        <v>353010.4</v>
      </c>
      <c r="J135" s="118">
        <f t="shared" si="27"/>
        <v>353010.4</v>
      </c>
      <c r="K135" s="58"/>
      <c r="L135" s="111">
        <v>330417.90000000002</v>
      </c>
      <c r="M135" s="118">
        <f t="shared" si="28"/>
        <v>330417.90000000002</v>
      </c>
      <c r="N135" s="105"/>
    </row>
    <row r="136" spans="4:14" x14ac:dyDescent="0.25">
      <c r="D136" s="132"/>
      <c r="E136" s="123"/>
      <c r="F136" s="116"/>
      <c r="G136" s="119"/>
      <c r="H136" s="121"/>
      <c r="I136" s="117"/>
      <c r="J136" s="119"/>
      <c r="K136" s="59"/>
      <c r="L136" s="112"/>
      <c r="M136" s="119"/>
      <c r="N136" s="145"/>
    </row>
    <row r="137" spans="4:14" ht="14.45" customHeight="1" x14ac:dyDescent="0.25">
      <c r="D137" s="132"/>
      <c r="E137" s="123"/>
      <c r="F137" s="116"/>
      <c r="G137" s="119"/>
      <c r="H137" s="121"/>
      <c r="I137" s="117"/>
      <c r="J137" s="119"/>
      <c r="K137" s="59"/>
      <c r="L137" s="112"/>
      <c r="M137" s="119"/>
      <c r="N137" s="145"/>
    </row>
    <row r="138" spans="4:14" ht="21.6" customHeight="1" x14ac:dyDescent="0.25">
      <c r="D138" s="132"/>
      <c r="E138" s="124"/>
      <c r="F138" s="115"/>
      <c r="G138" s="120"/>
      <c r="H138" s="104"/>
      <c r="I138" s="117"/>
      <c r="J138" s="120"/>
      <c r="K138" s="60"/>
      <c r="L138" s="113"/>
      <c r="M138" s="120"/>
      <c r="N138" s="106"/>
    </row>
    <row r="139" spans="4:14" ht="15" customHeight="1" x14ac:dyDescent="0.25">
      <c r="D139" s="131" t="s">
        <v>158</v>
      </c>
      <c r="E139" s="122" t="s">
        <v>142</v>
      </c>
      <c r="F139" s="114">
        <v>3246029</v>
      </c>
      <c r="G139" s="118">
        <f t="shared" si="26"/>
        <v>3246029</v>
      </c>
      <c r="H139" s="103"/>
      <c r="I139" s="117">
        <v>3246029</v>
      </c>
      <c r="J139" s="118">
        <f t="shared" si="27"/>
        <v>3246029</v>
      </c>
      <c r="K139" s="58"/>
      <c r="L139" s="111">
        <v>3246029</v>
      </c>
      <c r="M139" s="118">
        <f t="shared" si="28"/>
        <v>3246029</v>
      </c>
      <c r="N139" s="105"/>
    </row>
    <row r="140" spans="4:14" ht="61.5" customHeight="1" x14ac:dyDescent="0.25">
      <c r="D140" s="132"/>
      <c r="E140" s="124"/>
      <c r="F140" s="115"/>
      <c r="G140" s="120"/>
      <c r="H140" s="104"/>
      <c r="I140" s="117"/>
      <c r="J140" s="120"/>
      <c r="K140" s="60"/>
      <c r="L140" s="113"/>
      <c r="M140" s="120"/>
      <c r="N140" s="106"/>
    </row>
    <row r="141" spans="4:14" ht="15" customHeight="1" x14ac:dyDescent="0.25">
      <c r="D141" s="131" t="s">
        <v>159</v>
      </c>
      <c r="E141" s="122" t="s">
        <v>47</v>
      </c>
      <c r="F141" s="114">
        <v>11361636</v>
      </c>
      <c r="G141" s="118">
        <f t="shared" si="26"/>
        <v>12308439</v>
      </c>
      <c r="H141" s="103">
        <v>946803</v>
      </c>
      <c r="I141" s="117">
        <v>4734015</v>
      </c>
      <c r="J141" s="118">
        <f t="shared" si="27"/>
        <v>4734015</v>
      </c>
      <c r="K141" s="58"/>
      <c r="L141" s="111">
        <v>4734015</v>
      </c>
      <c r="M141" s="118">
        <f t="shared" si="28"/>
        <v>4734015</v>
      </c>
      <c r="N141" s="105"/>
    </row>
    <row r="142" spans="4:14" x14ac:dyDescent="0.25">
      <c r="D142" s="132"/>
      <c r="E142" s="123"/>
      <c r="F142" s="116"/>
      <c r="G142" s="119"/>
      <c r="H142" s="121"/>
      <c r="I142" s="117"/>
      <c r="J142" s="119"/>
      <c r="K142" s="59"/>
      <c r="L142" s="112"/>
      <c r="M142" s="119"/>
      <c r="N142" s="145"/>
    </row>
    <row r="143" spans="4:14" ht="14.45" customHeight="1" x14ac:dyDescent="0.25">
      <c r="D143" s="132"/>
      <c r="E143" s="123"/>
      <c r="F143" s="116"/>
      <c r="G143" s="119"/>
      <c r="H143" s="121"/>
      <c r="I143" s="117"/>
      <c r="J143" s="119"/>
      <c r="K143" s="59"/>
      <c r="L143" s="112"/>
      <c r="M143" s="119"/>
      <c r="N143" s="145"/>
    </row>
    <row r="144" spans="4:14" x14ac:dyDescent="0.25">
      <c r="D144" s="132"/>
      <c r="E144" s="124"/>
      <c r="F144" s="115"/>
      <c r="G144" s="120"/>
      <c r="H144" s="104"/>
      <c r="I144" s="117"/>
      <c r="J144" s="120"/>
      <c r="K144" s="60"/>
      <c r="L144" s="113"/>
      <c r="M144" s="120"/>
      <c r="N144" s="106"/>
    </row>
    <row r="145" spans="4:14" ht="15" customHeight="1" x14ac:dyDescent="0.25">
      <c r="D145" s="131" t="s">
        <v>155</v>
      </c>
      <c r="E145" s="122" t="s">
        <v>120</v>
      </c>
      <c r="F145" s="114">
        <v>234462</v>
      </c>
      <c r="G145" s="118">
        <f t="shared" si="26"/>
        <v>234462</v>
      </c>
      <c r="H145" s="103"/>
      <c r="I145" s="117">
        <v>234462</v>
      </c>
      <c r="J145" s="118">
        <f t="shared" si="27"/>
        <v>234462</v>
      </c>
      <c r="K145" s="58"/>
      <c r="L145" s="111">
        <v>234462</v>
      </c>
      <c r="M145" s="118">
        <f t="shared" si="28"/>
        <v>234462</v>
      </c>
      <c r="N145" s="105"/>
    </row>
    <row r="146" spans="4:14" x14ac:dyDescent="0.25">
      <c r="D146" s="132"/>
      <c r="E146" s="123"/>
      <c r="F146" s="116"/>
      <c r="G146" s="119"/>
      <c r="H146" s="121"/>
      <c r="I146" s="117"/>
      <c r="J146" s="119"/>
      <c r="K146" s="59"/>
      <c r="L146" s="112"/>
      <c r="M146" s="119"/>
      <c r="N146" s="145"/>
    </row>
    <row r="147" spans="4:14" x14ac:dyDescent="0.25">
      <c r="D147" s="132"/>
      <c r="E147" s="123"/>
      <c r="F147" s="116"/>
      <c r="G147" s="119"/>
      <c r="H147" s="121"/>
      <c r="I147" s="117"/>
      <c r="J147" s="119"/>
      <c r="K147" s="59"/>
      <c r="L147" s="112"/>
      <c r="M147" s="119"/>
      <c r="N147" s="145"/>
    </row>
    <row r="148" spans="4:14" x14ac:dyDescent="0.25">
      <c r="D148" s="132"/>
      <c r="E148" s="124"/>
      <c r="F148" s="115"/>
      <c r="G148" s="120"/>
      <c r="H148" s="104"/>
      <c r="I148" s="117"/>
      <c r="J148" s="120"/>
      <c r="K148" s="60"/>
      <c r="L148" s="113"/>
      <c r="M148" s="120"/>
      <c r="N148" s="106"/>
    </row>
    <row r="149" spans="4:14" ht="150" x14ac:dyDescent="0.25">
      <c r="D149" s="51" t="s">
        <v>155</v>
      </c>
      <c r="E149" s="49" t="s">
        <v>99</v>
      </c>
      <c r="F149" s="36">
        <v>72160.98</v>
      </c>
      <c r="G149" s="64">
        <f t="shared" si="26"/>
        <v>72160.98</v>
      </c>
      <c r="H149" s="36"/>
      <c r="I149" s="39">
        <v>72160.98</v>
      </c>
      <c r="J149" s="64">
        <f t="shared" si="27"/>
        <v>72160.98</v>
      </c>
      <c r="K149" s="55"/>
      <c r="L149" s="35">
        <v>72160.98</v>
      </c>
      <c r="M149" s="64">
        <f t="shared" si="28"/>
        <v>72160.98</v>
      </c>
      <c r="N149" s="35"/>
    </row>
    <row r="150" spans="4:14" x14ac:dyDescent="0.25">
      <c r="D150" s="15" t="s">
        <v>160</v>
      </c>
      <c r="E150" s="32" t="s">
        <v>48</v>
      </c>
      <c r="F150" s="34">
        <f>F151+F156</f>
        <v>44329049.990000002</v>
      </c>
      <c r="G150" s="34">
        <f t="shared" ref="G150:H150" si="30">G151+G156</f>
        <v>44329049.990000002</v>
      </c>
      <c r="H150" s="34">
        <f t="shared" si="30"/>
        <v>0</v>
      </c>
      <c r="I150" s="34">
        <f t="shared" ref="I150:L150" si="31">I151</f>
        <v>0</v>
      </c>
      <c r="J150" s="47">
        <f t="shared" si="27"/>
        <v>0</v>
      </c>
      <c r="K150" s="34"/>
      <c r="L150" s="34">
        <f t="shared" si="31"/>
        <v>0</v>
      </c>
      <c r="M150" s="47">
        <f t="shared" si="28"/>
        <v>0</v>
      </c>
      <c r="N150" s="34"/>
    </row>
    <row r="151" spans="4:14" ht="75" x14ac:dyDescent="0.25">
      <c r="D151" s="52" t="s">
        <v>161</v>
      </c>
      <c r="E151" s="28" t="s">
        <v>49</v>
      </c>
      <c r="F151" s="97">
        <f>F152+F153+F154+F155</f>
        <v>6329050</v>
      </c>
      <c r="G151" s="92">
        <f>G152+G153+G154+G155</f>
        <v>6329050</v>
      </c>
      <c r="H151" s="97">
        <f>H152+H153+H154+H155</f>
        <v>0</v>
      </c>
      <c r="I151" s="37">
        <f>I154+I152</f>
        <v>0</v>
      </c>
      <c r="J151" s="47">
        <f t="shared" si="27"/>
        <v>0</v>
      </c>
      <c r="K151" s="53"/>
      <c r="L151" s="37">
        <f>L154+L152</f>
        <v>0</v>
      </c>
      <c r="M151" s="47">
        <f t="shared" si="28"/>
        <v>0</v>
      </c>
      <c r="N151" s="53"/>
    </row>
    <row r="152" spans="4:14" ht="90" customHeight="1" x14ac:dyDescent="0.25">
      <c r="D152" s="52" t="s">
        <v>162</v>
      </c>
      <c r="E152" s="42" t="s">
        <v>144</v>
      </c>
      <c r="F152" s="36">
        <v>1430000</v>
      </c>
      <c r="G152" s="63">
        <f t="shared" si="26"/>
        <v>1430000</v>
      </c>
      <c r="H152" s="36"/>
      <c r="I152" s="37"/>
      <c r="J152" s="47">
        <f t="shared" si="27"/>
        <v>0</v>
      </c>
      <c r="K152" s="53"/>
      <c r="L152" s="35"/>
      <c r="M152" s="47">
        <f t="shared" si="28"/>
        <v>0</v>
      </c>
      <c r="N152" s="35"/>
    </row>
    <row r="153" spans="4:14" ht="87" customHeight="1" x14ac:dyDescent="0.25">
      <c r="D153" s="52" t="s">
        <v>162</v>
      </c>
      <c r="E153" s="45" t="s">
        <v>143</v>
      </c>
      <c r="F153" s="36">
        <v>4762000</v>
      </c>
      <c r="G153" s="63">
        <f t="shared" si="26"/>
        <v>4762000</v>
      </c>
      <c r="H153" s="36"/>
      <c r="I153" s="43"/>
      <c r="J153" s="47">
        <f t="shared" si="27"/>
        <v>0</v>
      </c>
      <c r="K153" s="53"/>
      <c r="L153" s="35"/>
      <c r="M153" s="47">
        <f t="shared" si="28"/>
        <v>0</v>
      </c>
      <c r="N153" s="35"/>
    </row>
    <row r="154" spans="4:14" ht="45" x14ac:dyDescent="0.25">
      <c r="D154" s="52" t="s">
        <v>163</v>
      </c>
      <c r="E154" s="28" t="s">
        <v>110</v>
      </c>
      <c r="F154" s="36">
        <v>113970</v>
      </c>
      <c r="G154" s="63">
        <f t="shared" si="26"/>
        <v>113970</v>
      </c>
      <c r="H154" s="36"/>
      <c r="I154" s="37"/>
      <c r="J154" s="47">
        <f t="shared" si="27"/>
        <v>0</v>
      </c>
      <c r="K154" s="53"/>
      <c r="L154" s="35"/>
      <c r="M154" s="47">
        <f t="shared" si="28"/>
        <v>0</v>
      </c>
      <c r="N154" s="35"/>
    </row>
    <row r="155" spans="4:14" ht="64.5" customHeight="1" x14ac:dyDescent="0.25">
      <c r="D155" s="96" t="s">
        <v>163</v>
      </c>
      <c r="E155" s="95" t="s">
        <v>197</v>
      </c>
      <c r="F155" s="36">
        <v>23080</v>
      </c>
      <c r="G155" s="63">
        <f t="shared" si="26"/>
        <v>23080</v>
      </c>
      <c r="H155" s="36"/>
      <c r="I155" s="97"/>
      <c r="J155" s="47"/>
      <c r="K155" s="97"/>
      <c r="L155" s="35"/>
      <c r="M155" s="47"/>
      <c r="N155" s="35"/>
    </row>
    <row r="156" spans="4:14" ht="75" x14ac:dyDescent="0.25">
      <c r="D156" s="77" t="s">
        <v>187</v>
      </c>
      <c r="E156" s="75" t="s">
        <v>188</v>
      </c>
      <c r="F156" s="36">
        <v>37999999.990000002</v>
      </c>
      <c r="G156" s="63">
        <f t="shared" si="26"/>
        <v>37999999.990000002</v>
      </c>
      <c r="H156" s="36"/>
      <c r="I156" s="79"/>
      <c r="J156" s="47"/>
      <c r="K156" s="79"/>
      <c r="L156" s="35"/>
      <c r="M156" s="47"/>
      <c r="N156" s="35"/>
    </row>
    <row r="157" spans="4:14" ht="60" x14ac:dyDescent="0.25">
      <c r="D157" s="67" t="s">
        <v>169</v>
      </c>
      <c r="E157" s="65" t="s">
        <v>170</v>
      </c>
      <c r="F157" s="36">
        <v>36149.69</v>
      </c>
      <c r="G157" s="63">
        <f t="shared" si="26"/>
        <v>36149.69</v>
      </c>
      <c r="H157" s="36"/>
      <c r="I157" s="66"/>
      <c r="J157" s="47"/>
      <c r="K157" s="66"/>
      <c r="L157" s="35"/>
      <c r="M157" s="47"/>
      <c r="N157" s="35"/>
    </row>
    <row r="158" spans="4:14" x14ac:dyDescent="0.25">
      <c r="D158" s="14"/>
      <c r="E158" s="33" t="s">
        <v>50</v>
      </c>
      <c r="F158" s="25">
        <f>SUM(F16+F79+F157)</f>
        <v>662172035.31000006</v>
      </c>
      <c r="G158" s="25">
        <f>SUM(G16+G79+G157)</f>
        <v>668636549.29000008</v>
      </c>
      <c r="H158" s="25">
        <f>SUM(H16+H79+H157)</f>
        <v>6464513.9800000004</v>
      </c>
      <c r="I158" s="25">
        <f t="shared" ref="I158:N158" si="32">SUM(I16+I79)</f>
        <v>557279182.38</v>
      </c>
      <c r="J158" s="25">
        <f t="shared" si="32"/>
        <v>557279182.38</v>
      </c>
      <c r="K158" s="25">
        <f t="shared" si="32"/>
        <v>0</v>
      </c>
      <c r="L158" s="25">
        <f t="shared" si="32"/>
        <v>565793232.88</v>
      </c>
      <c r="M158" s="25">
        <f t="shared" si="32"/>
        <v>565793232.88</v>
      </c>
      <c r="N158" s="25">
        <f t="shared" si="32"/>
        <v>0</v>
      </c>
    </row>
    <row r="160" spans="4:14" ht="15.75" x14ac:dyDescent="0.25">
      <c r="E160" s="41"/>
      <c r="G160" s="68">
        <v>9112569.2200000007</v>
      </c>
      <c r="I160" s="22"/>
      <c r="J160" s="22"/>
      <c r="K160" s="22"/>
    </row>
    <row r="161" spans="7:15" x14ac:dyDescent="0.25">
      <c r="G161" s="20">
        <f>G158+G160</f>
        <v>677749118.51000011</v>
      </c>
      <c r="I161" s="20"/>
      <c r="J161" s="20"/>
      <c r="K161" s="20"/>
    </row>
    <row r="162" spans="7:15" x14ac:dyDescent="0.25">
      <c r="I162" s="20"/>
      <c r="J162" s="20"/>
      <c r="K162" s="20"/>
      <c r="O162" s="21"/>
    </row>
  </sheetData>
  <mergeCells count="153">
    <mergeCell ref="N141:N144"/>
    <mergeCell ref="N145:N148"/>
    <mergeCell ref="N122:N127"/>
    <mergeCell ref="N128:N130"/>
    <mergeCell ref="N131:N133"/>
    <mergeCell ref="N135:N138"/>
    <mergeCell ref="N139:N140"/>
    <mergeCell ref="N98:N102"/>
    <mergeCell ref="N103:N107"/>
    <mergeCell ref="N109:N113"/>
    <mergeCell ref="N114:N116"/>
    <mergeCell ref="N117:N121"/>
    <mergeCell ref="J145:J148"/>
    <mergeCell ref="M98:M102"/>
    <mergeCell ref="M103:M107"/>
    <mergeCell ref="M109:M113"/>
    <mergeCell ref="M114:M116"/>
    <mergeCell ref="M117:M121"/>
    <mergeCell ref="M122:M127"/>
    <mergeCell ref="M128:M130"/>
    <mergeCell ref="M131:M133"/>
    <mergeCell ref="M135:M138"/>
    <mergeCell ref="M139:M140"/>
    <mergeCell ref="M141:M144"/>
    <mergeCell ref="M145:M148"/>
    <mergeCell ref="J122:J127"/>
    <mergeCell ref="J128:J130"/>
    <mergeCell ref="J131:J133"/>
    <mergeCell ref="J135:J138"/>
    <mergeCell ref="J139:J140"/>
    <mergeCell ref="J98:J102"/>
    <mergeCell ref="J103:J107"/>
    <mergeCell ref="J109:J113"/>
    <mergeCell ref="J114:J116"/>
    <mergeCell ref="J117:J121"/>
    <mergeCell ref="L145:L148"/>
    <mergeCell ref="E70:E71"/>
    <mergeCell ref="I70:I71"/>
    <mergeCell ref="F98:F102"/>
    <mergeCell ref="D98:D102"/>
    <mergeCell ref="D122:D127"/>
    <mergeCell ref="E122:E127"/>
    <mergeCell ref="I122:I127"/>
    <mergeCell ref="F122:F127"/>
    <mergeCell ref="F103:F107"/>
    <mergeCell ref="D103:D107"/>
    <mergeCell ref="D109:D113"/>
    <mergeCell ref="D114:D116"/>
    <mergeCell ref="D117:D121"/>
    <mergeCell ref="G122:G127"/>
    <mergeCell ref="G98:G102"/>
    <mergeCell ref="G103:G107"/>
    <mergeCell ref="G109:G113"/>
    <mergeCell ref="G114:G116"/>
    <mergeCell ref="G117:G121"/>
    <mergeCell ref="H122:H127"/>
    <mergeCell ref="H98:H102"/>
    <mergeCell ref="H103:H107"/>
    <mergeCell ref="H109:H113"/>
    <mergeCell ref="H114:H116"/>
    <mergeCell ref="D145:D148"/>
    <mergeCell ref="E145:E148"/>
    <mergeCell ref="I145:I148"/>
    <mergeCell ref="D139:D140"/>
    <mergeCell ref="E139:E140"/>
    <mergeCell ref="I139:I140"/>
    <mergeCell ref="D141:D144"/>
    <mergeCell ref="E141:E144"/>
    <mergeCell ref="I141:I144"/>
    <mergeCell ref="F145:F148"/>
    <mergeCell ref="F139:F140"/>
    <mergeCell ref="F141:F144"/>
    <mergeCell ref="G141:G144"/>
    <mergeCell ref="G145:G148"/>
    <mergeCell ref="H141:H144"/>
    <mergeCell ref="H145:H148"/>
    <mergeCell ref="G139:G140"/>
    <mergeCell ref="H139:H140"/>
    <mergeCell ref="D131:D134"/>
    <mergeCell ref="D128:D130"/>
    <mergeCell ref="E128:E130"/>
    <mergeCell ref="I128:I130"/>
    <mergeCell ref="F131:F134"/>
    <mergeCell ref="F128:F130"/>
    <mergeCell ref="F135:F138"/>
    <mergeCell ref="E1:I1"/>
    <mergeCell ref="E8:I8"/>
    <mergeCell ref="D13:L13"/>
    <mergeCell ref="E9:L9"/>
    <mergeCell ref="E11:L11"/>
    <mergeCell ref="E10:L10"/>
    <mergeCell ref="E12:L12"/>
    <mergeCell ref="D70:D71"/>
    <mergeCell ref="E46:E47"/>
    <mergeCell ref="I46:I47"/>
    <mergeCell ref="D60:D61"/>
    <mergeCell ref="E60:E61"/>
    <mergeCell ref="I60:I61"/>
    <mergeCell ref="F46:F47"/>
    <mergeCell ref="D46:D47"/>
    <mergeCell ref="D135:D138"/>
    <mergeCell ref="E135:E138"/>
    <mergeCell ref="E131:E134"/>
    <mergeCell ref="I131:I134"/>
    <mergeCell ref="E98:E102"/>
    <mergeCell ref="I98:I102"/>
    <mergeCell ref="E117:E121"/>
    <mergeCell ref="I117:I121"/>
    <mergeCell ref="E103:E107"/>
    <mergeCell ref="I103:I107"/>
    <mergeCell ref="E109:E113"/>
    <mergeCell ref="I109:I113"/>
    <mergeCell ref="E114:E116"/>
    <mergeCell ref="I114:I116"/>
    <mergeCell ref="G128:G130"/>
    <mergeCell ref="G131:G133"/>
    <mergeCell ref="H128:H130"/>
    <mergeCell ref="H131:H133"/>
    <mergeCell ref="H117:H121"/>
    <mergeCell ref="L122:L127"/>
    <mergeCell ref="L128:L130"/>
    <mergeCell ref="L131:L134"/>
    <mergeCell ref="L135:L138"/>
    <mergeCell ref="L139:L140"/>
    <mergeCell ref="L141:L144"/>
    <mergeCell ref="L46:L47"/>
    <mergeCell ref="F60:F61"/>
    <mergeCell ref="L60:L61"/>
    <mergeCell ref="F70:F71"/>
    <mergeCell ref="L70:L71"/>
    <mergeCell ref="L103:L107"/>
    <mergeCell ref="L109:L113"/>
    <mergeCell ref="L114:L116"/>
    <mergeCell ref="L117:L121"/>
    <mergeCell ref="F109:F113"/>
    <mergeCell ref="F114:F116"/>
    <mergeCell ref="F117:F121"/>
    <mergeCell ref="L98:L102"/>
    <mergeCell ref="I135:I138"/>
    <mergeCell ref="G135:G138"/>
    <mergeCell ref="H135:H138"/>
    <mergeCell ref="J141:J144"/>
    <mergeCell ref="G70:G71"/>
    <mergeCell ref="H70:H71"/>
    <mergeCell ref="N70:N71"/>
    <mergeCell ref="G46:G47"/>
    <mergeCell ref="H46:H47"/>
    <mergeCell ref="K46:K47"/>
    <mergeCell ref="N46:N47"/>
    <mergeCell ref="G60:G61"/>
    <mergeCell ref="H60:H61"/>
    <mergeCell ref="K60:K61"/>
    <mergeCell ref="N60:N61"/>
  </mergeCells>
  <pageMargins left="0.70866141732283472" right="0.15748031496062992" top="0.15748031496062992" bottom="0.27559055118110237" header="0.31496062992125984" footer="0.19685039370078741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2018-07-23T06:15:52Z</cp:lastPrinted>
  <dcterms:created xsi:type="dcterms:W3CDTF">2014-07-07T05:57:34Z</dcterms:created>
  <dcterms:modified xsi:type="dcterms:W3CDTF">2018-10-26T09:11:32Z</dcterms:modified>
</cp:coreProperties>
</file>